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040" tabRatio="783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0">小学校!$A$1:$V$59</definedName>
    <definedName name="_xlnm.Print_Area" localSheetId="1">中学校!$A$1:$V$59</definedName>
    <definedName name="_xlnm.Print_Area" localSheetId="2">高校!$A$1:$T$59</definedName>
    <definedName name="_xlnm.Print_Area" localSheetId="3">特別支援学校!$A$1:$W$60</definedName>
  </definedNames>
  <calcPr calcId="191029" calcMode="manual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<sst xmlns="http://schemas.openxmlformats.org/spreadsheetml/2006/main" xmlns:r="http://schemas.openxmlformats.org/officeDocument/2006/relationships" count="97" uniqueCount="97">
  <si>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1"/>
  </si>
  <si>
    <t>　　　　令和　　　年　　　月　　　日　</t>
    <rPh sb="4" eb="6">
      <t>レイワ</t>
    </rPh>
    <phoneticPr fontId="1"/>
  </si>
  <si>
    <t>需要量</t>
  </si>
  <si>
    <t>種　　　　　類</t>
  </si>
  <si>
    <t>９月</t>
  </si>
  <si>
    <t>区分</t>
  </si>
  <si>
    <t>５月</t>
  </si>
  <si>
    <t>６月</t>
  </si>
  <si>
    <t>４月</t>
  </si>
  <si>
    <t>高学年</t>
    <rPh sb="0" eb="3">
      <t>コウガクネン</t>
    </rPh>
    <phoneticPr fontId="1"/>
  </si>
  <si>
    <t>高等部</t>
    <rPh sb="0" eb="3">
      <t>コウトウブ</t>
    </rPh>
    <phoneticPr fontId="1"/>
  </si>
  <si>
    <t>８月</t>
  </si>
  <si>
    <r>
      <t>10</t>
    </r>
    <r>
      <rPr>
        <sz val="10.5"/>
        <color auto="1"/>
        <rFont val="ＭＳ 明朝"/>
      </rPr>
      <t>月</t>
    </r>
  </si>
  <si>
    <t>規格（g）</t>
    <rPh sb="0" eb="2">
      <t>キカク</t>
    </rPh>
    <phoneticPr fontId="1"/>
  </si>
  <si>
    <t>７月</t>
  </si>
  <si>
    <t>白玉うどん</t>
  </si>
  <si>
    <t>３月</t>
  </si>
  <si>
    <t>あいちの米粉パン50</t>
    <rPh sb="4" eb="6">
      <t>コメコ</t>
    </rPh>
    <phoneticPr fontId="1"/>
  </si>
  <si>
    <t>　３　規格及び回数</t>
    <rPh sb="3" eb="5">
      <t>キカク</t>
    </rPh>
    <rPh sb="5" eb="6">
      <t>オヨ</t>
    </rPh>
    <rPh sb="7" eb="9">
      <t>カイスウ</t>
    </rPh>
    <phoneticPr fontId="1"/>
  </si>
  <si>
    <r>
      <t>11</t>
    </r>
    <r>
      <rPr>
        <sz val="10.5"/>
        <color auto="1"/>
        <rFont val="ＭＳ 明朝"/>
      </rPr>
      <t>月</t>
    </r>
  </si>
  <si>
    <r>
      <t>12</t>
    </r>
    <r>
      <rPr>
        <sz val="10.5"/>
        <color auto="1"/>
        <rFont val="ＭＳ 明朝"/>
      </rPr>
      <t>月</t>
    </r>
  </si>
  <si>
    <t>3　年</t>
  </si>
  <si>
    <t>１月</t>
  </si>
  <si>
    <t>2　年</t>
    <rPh sb="2" eb="3">
      <t>ネン</t>
    </rPh>
    <phoneticPr fontId="1"/>
  </si>
  <si>
    <t>２月</t>
  </si>
  <si>
    <t>クロスロールパン</t>
  </si>
  <si>
    <t>回</t>
  </si>
  <si>
    <t>わかめごはん</t>
  </si>
  <si>
    <t>ミルクロ－ルパン</t>
  </si>
  <si>
    <t>小型ロ－ルパン</t>
  </si>
  <si>
    <t>小　　　　麦　　　　粉　　　　製　　　　品</t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</si>
  <si>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1"/>
  </si>
  <si>
    <t>クロワッサン</t>
  </si>
  <si>
    <t>ソフトスパゲティ式めん</t>
  </si>
  <si>
    <t>記</t>
    <rPh sb="0" eb="1">
      <t>キ</t>
    </rPh>
    <phoneticPr fontId="1"/>
  </si>
  <si>
    <t>白飯</t>
  </si>
  <si>
    <t>ｱﾙﾌｧ化米</t>
  </si>
  <si>
    <t>赤飯</t>
  </si>
  <si>
    <t>精米</t>
    <rPh sb="0" eb="1">
      <t>セイ</t>
    </rPh>
    <rPh sb="1" eb="2">
      <t>ベイ</t>
    </rPh>
    <phoneticPr fontId="1"/>
  </si>
  <si>
    <t>麦ごはん</t>
  </si>
  <si>
    <t>給食回数</t>
  </si>
  <si>
    <t>低学年</t>
    <rPh sb="0" eb="3">
      <t>テイガクネン</t>
    </rPh>
    <phoneticPr fontId="1"/>
  </si>
  <si>
    <t>袋</t>
  </si>
  <si>
    <t>給食回数合計</t>
  </si>
  <si>
    <t>合計</t>
  </si>
  <si>
    <t>種類</t>
  </si>
  <si>
    <t>米　　穀　　類</t>
  </si>
  <si>
    <t>きしめん</t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</si>
  <si>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1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</si>
  <si>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1"/>
  </si>
  <si>
    <t>　１　学校・共同調理場コード</t>
  </si>
  <si>
    <t>りんごパン</t>
  </si>
  <si>
    <t>申請者</t>
  </si>
  <si>
    <t>中学年</t>
    <rPh sb="0" eb="3">
      <t>チュウガクネン</t>
    </rPh>
    <phoneticPr fontId="1"/>
  </si>
  <si>
    <t>サンドイッチロ－ルパン</t>
  </si>
  <si>
    <t>住　所</t>
  </si>
  <si>
    <t>名　称</t>
  </si>
  <si>
    <t>無洗米</t>
  </si>
  <si>
    <t>職氏名</t>
  </si>
  <si>
    <t>人</t>
    <rPh sb="0" eb="1">
      <t>ニン</t>
    </rPh>
    <phoneticPr fontId="1"/>
  </si>
  <si>
    <t>１０㎏袋</t>
    <rPh sb="3" eb="4">
      <t>ブクロ</t>
    </rPh>
    <phoneticPr fontId="1"/>
  </si>
  <si>
    <t>―</t>
  </si>
  <si>
    <t>スライスパン</t>
  </si>
  <si>
    <t>レ－ズンロ－ルパン</t>
  </si>
  <si>
    <t>中華めん（ラーメン）</t>
  </si>
  <si>
    <t>規格</t>
    <rPh sb="0" eb="2">
      <t>キカク</t>
    </rPh>
    <phoneticPr fontId="1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</si>
  <si>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1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</si>
  <si>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1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</si>
  <si>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1"/>
  </si>
  <si>
    <t>　２　給食予定人員</t>
    <rPh sb="3" eb="5">
      <t>キュウショク</t>
    </rPh>
    <rPh sb="5" eb="7">
      <t>ヨテイ</t>
    </rPh>
    <rPh sb="7" eb="9">
      <t>ジンイン</t>
    </rPh>
    <phoneticPr fontId="1"/>
  </si>
  <si>
    <t>人　　員</t>
    <rPh sb="0" eb="1">
      <t>ヒト</t>
    </rPh>
    <rPh sb="3" eb="4">
      <t>イン</t>
    </rPh>
    <phoneticPr fontId="1"/>
  </si>
  <si>
    <t>五穀ごはん</t>
    <rPh sb="0" eb="2">
      <t>ゴコク</t>
    </rPh>
    <phoneticPr fontId="1"/>
  </si>
  <si>
    <t>1　年</t>
    <rPh sb="2" eb="3">
      <t>ネン</t>
    </rPh>
    <phoneticPr fontId="1"/>
  </si>
  <si>
    <t>3　年</t>
    <rPh sb="2" eb="3">
      <t>ネン</t>
    </rPh>
    <phoneticPr fontId="1"/>
  </si>
  <si>
    <t>回</t>
    <rPh sb="0" eb="1">
      <t>カイ</t>
    </rPh>
    <phoneticPr fontId="1"/>
  </si>
  <si>
    <t>サンドイッチバンズパン</t>
  </si>
  <si>
    <t>米飯回数</t>
    <rPh sb="0" eb="2">
      <t>ベイハン</t>
    </rPh>
    <rPh sb="2" eb="4">
      <t>カイスウ</t>
    </rPh>
    <phoneticPr fontId="1"/>
  </si>
  <si>
    <t>ロ－ルパン</t>
  </si>
  <si>
    <t>くろロ－ルパン</t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</si>
  <si>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1"/>
  </si>
  <si>
    <t>あいちの大根葉ごはん</t>
    <rPh sb="4" eb="6">
      <t>ダイコン</t>
    </rPh>
    <rPh sb="6" eb="7">
      <t>バ</t>
    </rPh>
    <phoneticPr fontId="1"/>
  </si>
  <si>
    <t>合　計</t>
    <rPh sb="0" eb="1">
      <t>ア</t>
    </rPh>
    <rPh sb="2" eb="3">
      <t>ケイ</t>
    </rPh>
    <phoneticPr fontId="1"/>
  </si>
  <si>
    <t>炊飯給食回数小計</t>
    <rPh sb="0" eb="2">
      <t>スイハン</t>
    </rPh>
    <phoneticPr fontId="1"/>
  </si>
  <si>
    <t>パン給食回数小計</t>
  </si>
  <si>
    <t>めん給食回数小計</t>
  </si>
  <si>
    <t>1　年</t>
  </si>
  <si>
    <t>2　年</t>
  </si>
  <si>
    <t>ロウカット玄米ごはん</t>
    <rPh sb="5" eb="7">
      <t>ゲンマイ</t>
    </rPh>
    <phoneticPr fontId="1"/>
  </si>
  <si>
    <t>三河赤鶏五目ごはん</t>
    <rPh sb="0" eb="2">
      <t>ミカワ</t>
    </rPh>
    <rPh sb="2" eb="4">
      <t>アカドリ</t>
    </rPh>
    <rPh sb="4" eb="6">
      <t>ゴモク</t>
    </rPh>
    <phoneticPr fontId="1"/>
  </si>
  <si>
    <t>１０㎏箱</t>
    <rPh sb="3" eb="4">
      <t>ハコ</t>
    </rPh>
    <phoneticPr fontId="1"/>
  </si>
  <si>
    <t>愛知のツイストパン</t>
    <rPh sb="0" eb="2">
      <t>アイチ</t>
    </rPh>
    <phoneticPr fontId="1"/>
  </si>
  <si>
    <t>米粉パン（小麦入り）</t>
    <rPh sb="5" eb="7">
      <t>コムギ</t>
    </rPh>
    <rPh sb="7" eb="8">
      <t>イ</t>
    </rPh>
    <phoneticPr fontId="1"/>
  </si>
  <si>
    <t>　　　令和７年度学校給食用物資の需要量を下記のとおり供給方申請します。</t>
    <rPh sb="3" eb="5">
      <t>レイワ</t>
    </rPh>
    <phoneticPr fontId="1"/>
  </si>
  <si>
    <t>長久手市岩作中権代11-3</t>
  </si>
  <si>
    <t>長久手市立長久手給食センター</t>
  </si>
  <si>
    <t>所長　　 古橋　剛</t>
    <rPh sb="5" eb="7">
      <t>フルハシ</t>
    </rPh>
    <rPh sb="8" eb="9">
      <t>ツヨシ</t>
    </rPh>
    <phoneticPr fontId="14"/>
  </si>
  <si>
    <t>　　　　令和　７　年　１１　月　２７日　</t>
    <rPh sb="4" eb="6">
      <t>レイワ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</si>
</sst>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;[Red]\-#,##0\ "/>
    <numFmt numFmtId="177" formatCode="0.0_ "/>
  </numFmts>
  <fonts count="1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6"/>
      <color auto="1"/>
      <name val="ＭＳ ゴシック"/>
      <family val="3"/>
    </font>
    <font>
      <sz val="10.5"/>
      <color auto="1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ゴシック"/>
      <family val="3"/>
    </font>
    <font>
      <sz val="10"/>
      <color auto="1"/>
      <name val="ＭＳ 明朝"/>
      <family val="1"/>
    </font>
    <font>
      <sz val="12"/>
      <color auto="1"/>
      <name val="ＭＳ 明朝"/>
      <family val="1"/>
    </font>
    <font>
      <sz val="10.5"/>
      <color auto="1"/>
      <name val="ＭＳ ゴシック"/>
      <family val="3"/>
    </font>
    <font>
      <sz val="10.5"/>
      <color theme="1"/>
      <name val="ＭＳ 明朝"/>
      <family val="1"/>
    </font>
    <font>
      <sz val="10.5"/>
      <color auto="1"/>
      <name val="Century"/>
      <family val="1"/>
    </font>
    <font>
      <b/>
      <sz val="12"/>
      <color auto="1"/>
      <name val="ＭＳ ゴシック"/>
      <family val="3"/>
    </font>
    <font>
      <sz val="11"/>
      <color auto="1"/>
      <name val="ＭＳ Ｐゴシック"/>
      <family val="3"/>
    </font>
    <font>
      <sz val="9"/>
      <color auto="1"/>
      <name val="ＭＳ Ｐゴシック"/>
      <family val="3"/>
    </font>
    <font>
      <sz val="11"/>
      <color theme="1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22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 justifyLastLine="1"/>
    </xf>
    <xf numFmtId="0" fontId="7" fillId="0" borderId="3" xfId="0" applyFont="1" applyBorder="1" applyAlignment="1">
      <alignment horizontal="center" vertical="center" wrapText="1" justifyLastLine="1"/>
    </xf>
    <xf numFmtId="0" fontId="0" fillId="0" borderId="4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distributed" vertical="center" wrapText="1" justifyLastLine="1"/>
    </xf>
    <xf numFmtId="0" fontId="0" fillId="0" borderId="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 justifyLastLine="1"/>
    </xf>
    <xf numFmtId="0" fontId="7" fillId="0" borderId="12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distributed" vertical="center" wrapText="1" justifyLastLine="1"/>
    </xf>
    <xf numFmtId="0" fontId="3" fillId="0" borderId="16" xfId="0" applyFont="1" applyBorder="1" applyAlignment="1">
      <alignment horizontal="left" vertical="center" shrinkToFit="1"/>
    </xf>
    <xf numFmtId="0" fontId="7" fillId="0" borderId="17" xfId="0" applyFont="1" applyBorder="1" applyAlignment="1">
      <alignment horizontal="distributed" vertical="center" wrapText="1" justifyLastLine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18" xfId="0" applyFont="1" applyBorder="1" applyAlignment="1">
      <alignment horizontal="center" vertical="center" textRotation="255" wrapText="1"/>
    </xf>
    <xf numFmtId="0" fontId="3" fillId="0" borderId="19" xfId="0" applyFont="1" applyBorder="1" applyAlignment="1">
      <alignment horizontal="center" vertical="center" textRotation="255" wrapText="1"/>
    </xf>
    <xf numFmtId="0" fontId="3" fillId="0" borderId="20" xfId="0" applyFont="1" applyBorder="1" applyAlignment="1">
      <alignment horizontal="center" vertical="center" textRotation="255" wrapText="1"/>
    </xf>
    <xf numFmtId="0" fontId="3" fillId="0" borderId="21" xfId="0" applyFont="1" applyBorder="1" applyAlignment="1">
      <alignment horizontal="center" vertical="center" textRotation="255" wrapText="1"/>
    </xf>
    <xf numFmtId="0" fontId="3" fillId="0" borderId="22" xfId="0" applyFont="1" applyBorder="1" applyAlignment="1">
      <alignment horizontal="distributed" vertical="center" wrapText="1" justifyLastLine="1"/>
    </xf>
    <xf numFmtId="0" fontId="3" fillId="0" borderId="23" xfId="0" applyFont="1" applyBorder="1" applyAlignment="1">
      <alignment horizontal="distributed" vertical="center" wrapText="1" justifyLastLine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shrinkToFit="1"/>
    </xf>
    <xf numFmtId="0" fontId="3" fillId="0" borderId="25" xfId="0" applyFont="1" applyFill="1" applyBorder="1" applyAlignment="1">
      <alignment horizontal="left" vertical="center" shrinkToFit="1"/>
    </xf>
    <xf numFmtId="0" fontId="3" fillId="0" borderId="26" xfId="0" applyFont="1" applyBorder="1" applyAlignment="1">
      <alignment horizontal="left" vertical="center" shrinkToFit="1"/>
    </xf>
    <xf numFmtId="0" fontId="3" fillId="0" borderId="27" xfId="0" applyFont="1" applyFill="1" applyBorder="1" applyAlignment="1">
      <alignment horizontal="left" vertical="center" shrinkToFit="1"/>
    </xf>
    <xf numFmtId="0" fontId="3" fillId="0" borderId="28" xfId="0" applyFont="1" applyFill="1" applyBorder="1" applyAlignment="1">
      <alignment horizontal="left" vertical="center" shrinkToFit="1"/>
    </xf>
    <xf numFmtId="0" fontId="3" fillId="0" borderId="18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15" xfId="0" applyFont="1" applyBorder="1" applyAlignment="1">
      <alignment horizontal="center" vertical="center" wrapText="1" justifyLastLine="1"/>
    </xf>
    <xf numFmtId="0" fontId="7" fillId="0" borderId="29" xfId="0" applyFont="1" applyBorder="1" applyAlignment="1">
      <alignment horizontal="center" vertical="center" wrapText="1" justifyLastLine="1"/>
    </xf>
    <xf numFmtId="0" fontId="7" fillId="0" borderId="30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5" xfId="0" applyFont="1" applyFill="1" applyBorder="1" applyAlignment="1">
      <alignment horizontal="left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wrapText="1" justifyLastLine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distributed" vertical="center" wrapText="1" justifyLastLine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18" xfId="0" applyFont="1" applyBorder="1" applyAlignment="1">
      <alignment horizontal="distributed" vertical="center" wrapText="1" justifyLastLine="1"/>
    </xf>
    <xf numFmtId="0" fontId="8" fillId="0" borderId="2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 justifyLastLine="1"/>
    </xf>
    <xf numFmtId="0" fontId="8" fillId="0" borderId="23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 justifyLastLine="1"/>
    </xf>
    <xf numFmtId="0" fontId="3" fillId="0" borderId="7" xfId="0" applyFont="1" applyBorder="1" applyAlignment="1">
      <alignment horizontal="center" vertical="center" wrapText="1" justifyLastLine="1"/>
    </xf>
    <xf numFmtId="176" fontId="3" fillId="2" borderId="40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176" fontId="3" fillId="2" borderId="41" xfId="0" applyNumberFormat="1" applyFont="1" applyFill="1" applyBorder="1" applyAlignment="1">
      <alignment horizontal="right" vertical="center"/>
    </xf>
    <xf numFmtId="176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distributed" vertical="center" wrapText="1" justifyLastLine="1"/>
    </xf>
    <xf numFmtId="176" fontId="3" fillId="2" borderId="40" xfId="0" applyNumberFormat="1" applyFont="1" applyFill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40" xfId="0" applyNumberFormat="1" applyFont="1" applyBorder="1" applyAlignment="1">
      <alignment vertical="center"/>
    </xf>
    <xf numFmtId="176" fontId="3" fillId="0" borderId="42" xfId="0" applyNumberFormat="1" applyFont="1" applyBorder="1" applyAlignment="1">
      <alignment vertical="center"/>
    </xf>
    <xf numFmtId="176" fontId="3" fillId="2" borderId="22" xfId="0" applyNumberFormat="1" applyFont="1" applyFill="1" applyBorder="1" applyAlignment="1">
      <alignment horizontal="right" vertical="center"/>
    </xf>
    <xf numFmtId="176" fontId="9" fillId="2" borderId="22" xfId="0" applyNumberFormat="1" applyFont="1" applyFill="1" applyBorder="1" applyAlignment="1">
      <alignment horizontal="right" vertical="center"/>
    </xf>
    <xf numFmtId="176" fontId="3" fillId="2" borderId="15" xfId="0" applyNumberFormat="1" applyFont="1" applyFill="1" applyBorder="1" applyAlignment="1">
      <alignment horizontal="right" vertical="center"/>
    </xf>
    <xf numFmtId="176" fontId="3" fillId="2" borderId="23" xfId="0" applyNumberFormat="1" applyFont="1" applyFill="1" applyBorder="1" applyAlignment="1">
      <alignment horizontal="right" vertical="center"/>
    </xf>
    <xf numFmtId="176" fontId="3" fillId="2" borderId="17" xfId="0" applyNumberFormat="1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distributed" vertical="center" wrapText="1" justifyLastLine="1"/>
    </xf>
    <xf numFmtId="176" fontId="3" fillId="2" borderId="22" xfId="0" applyNumberFormat="1" applyFont="1" applyFill="1" applyBorder="1" applyAlignment="1">
      <alignment vertical="center"/>
    </xf>
    <xf numFmtId="176" fontId="3" fillId="0" borderId="18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38" fontId="8" fillId="0" borderId="16" xfId="1" applyFont="1" applyBorder="1" applyAlignment="1">
      <alignment horizontal="right" vertical="center"/>
    </xf>
    <xf numFmtId="38" fontId="8" fillId="0" borderId="14" xfId="1" applyFont="1" applyBorder="1" applyAlignment="1">
      <alignment horizontal="right" vertical="center"/>
    </xf>
    <xf numFmtId="38" fontId="8" fillId="0" borderId="13" xfId="1" applyFont="1" applyBorder="1" applyAlignment="1">
      <alignment horizontal="right" vertical="center"/>
    </xf>
    <xf numFmtId="38" fontId="8" fillId="0" borderId="28" xfId="1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 justifyLastLine="1"/>
    </xf>
    <xf numFmtId="0" fontId="10" fillId="0" borderId="21" xfId="0" applyFont="1" applyBorder="1" applyAlignment="1">
      <alignment horizontal="center" vertical="center" wrapText="1" justifyLastLine="1"/>
    </xf>
    <xf numFmtId="0" fontId="10" fillId="2" borderId="17" xfId="0" applyFont="1" applyFill="1" applyBorder="1" applyAlignment="1">
      <alignment horizontal="distributed" vertical="center" wrapText="1" justifyLastLine="1"/>
    </xf>
    <xf numFmtId="38" fontId="8" fillId="0" borderId="26" xfId="1" applyFont="1" applyBorder="1" applyAlignment="1">
      <alignment horizontal="right" vertical="center"/>
    </xf>
    <xf numFmtId="38" fontId="8" fillId="0" borderId="25" xfId="1" applyFont="1" applyBorder="1" applyAlignment="1">
      <alignment horizontal="right" vertical="center"/>
    </xf>
    <xf numFmtId="38" fontId="8" fillId="0" borderId="24" xfId="1" applyFont="1" applyBorder="1" applyAlignment="1">
      <alignment horizontal="right" vertical="center"/>
    </xf>
    <xf numFmtId="38" fontId="8" fillId="0" borderId="45" xfId="1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36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176" fontId="3" fillId="2" borderId="51" xfId="0" applyNumberFormat="1" applyFont="1" applyFill="1" applyBorder="1" applyAlignment="1">
      <alignment horizontal="right" vertical="center"/>
    </xf>
    <xf numFmtId="176" fontId="3" fillId="2" borderId="52" xfId="0" applyNumberFormat="1" applyFont="1" applyFill="1" applyBorder="1" applyAlignment="1">
      <alignment horizontal="right" vertical="center"/>
    </xf>
    <xf numFmtId="176" fontId="3" fillId="2" borderId="53" xfId="0" applyNumberFormat="1" applyFont="1" applyFill="1" applyBorder="1" applyAlignment="1">
      <alignment horizontal="right" vertical="center"/>
    </xf>
    <xf numFmtId="176" fontId="3" fillId="2" borderId="39" xfId="0" applyNumberFormat="1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distributed" vertical="center" wrapText="1" justifyLastLine="1"/>
    </xf>
    <xf numFmtId="176" fontId="3" fillId="2" borderId="51" xfId="0" applyNumberFormat="1" applyFont="1" applyFill="1" applyBorder="1" applyAlignment="1">
      <alignment vertical="center"/>
    </xf>
    <xf numFmtId="176" fontId="3" fillId="0" borderId="54" xfId="0" applyNumberFormat="1" applyFont="1" applyBorder="1" applyAlignment="1">
      <alignment vertical="center"/>
    </xf>
    <xf numFmtId="176" fontId="3" fillId="0" borderId="53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vertical="center"/>
    </xf>
    <xf numFmtId="176" fontId="3" fillId="0" borderId="3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12" xfId="0" applyFont="1" applyBorder="1" applyAlignment="1">
      <alignment horizontal="center" vertical="center" wrapText="1" justifyLastLine="1"/>
    </xf>
    <xf numFmtId="176" fontId="3" fillId="0" borderId="25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6" xfId="0" applyNumberFormat="1" applyFont="1" applyBorder="1" applyAlignment="1">
      <alignment horizontal="right" vertical="center"/>
    </xf>
    <xf numFmtId="0" fontId="3" fillId="0" borderId="26" xfId="0" applyFont="1" applyBorder="1" applyAlignment="1">
      <alignment horizontal="distributed" vertical="center" wrapText="1" justifyLastLine="1"/>
    </xf>
    <xf numFmtId="176" fontId="3" fillId="0" borderId="25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176" fontId="3" fillId="0" borderId="45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7" fontId="13" fillId="0" borderId="0" xfId="0" applyNumberFormat="1" applyFont="1">
      <alignment vertical="center"/>
    </xf>
    <xf numFmtId="0" fontId="3" fillId="0" borderId="55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distributed" vertical="center" wrapText="1" justifyLastLine="1"/>
    </xf>
    <xf numFmtId="0" fontId="3" fillId="0" borderId="49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8" fillId="0" borderId="51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24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0" fontId="8" fillId="2" borderId="15" xfId="0" applyFont="1" applyFill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 justifyLastLine="1"/>
    </xf>
    <xf numFmtId="0" fontId="3" fillId="0" borderId="38" xfId="0" applyFont="1" applyBorder="1" applyAlignment="1">
      <alignment horizontal="center" vertical="center" wrapText="1" justifyLastLine="1"/>
    </xf>
    <xf numFmtId="0" fontId="8" fillId="0" borderId="50" xfId="0" applyFont="1" applyBorder="1" applyAlignment="1">
      <alignment vertical="center" wrapText="1"/>
    </xf>
    <xf numFmtId="0" fontId="8" fillId="0" borderId="52" xfId="0" applyFont="1" applyBorder="1" applyAlignment="1">
      <alignment vertical="center" wrapText="1"/>
    </xf>
    <xf numFmtId="176" fontId="3" fillId="0" borderId="40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1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distributed" vertical="center" wrapText="1" justifyLastLine="1"/>
    </xf>
    <xf numFmtId="176" fontId="3" fillId="0" borderId="4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17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vertical="center"/>
    </xf>
    <xf numFmtId="0" fontId="0" fillId="0" borderId="5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38" fontId="8" fillId="0" borderId="61" xfId="1" applyFont="1" applyBorder="1" applyAlignment="1">
      <alignment horizontal="right" vertical="center"/>
    </xf>
    <xf numFmtId="38" fontId="8" fillId="0" borderId="0" xfId="1" applyFont="1" applyBorder="1" applyAlignment="1">
      <alignment horizontal="right" vertical="center"/>
    </xf>
    <xf numFmtId="0" fontId="10" fillId="0" borderId="17" xfId="0" applyFont="1" applyBorder="1" applyAlignment="1">
      <alignment horizontal="distributed" vertical="center" wrapText="1" justifyLastLine="1"/>
    </xf>
    <xf numFmtId="38" fontId="8" fillId="0" borderId="62" xfId="1" applyFont="1" applyBorder="1" applyAlignment="1">
      <alignment horizontal="right" vertical="center"/>
    </xf>
    <xf numFmtId="0" fontId="8" fillId="0" borderId="6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39" xfId="0" applyFont="1" applyBorder="1" applyAlignment="1">
      <alignment horizontal="distributed" vertical="center" wrapText="1" justifyLastLine="1"/>
    </xf>
    <xf numFmtId="176" fontId="3" fillId="0" borderId="52" xfId="0" applyNumberFormat="1" applyFont="1" applyBorder="1" applyAlignment="1">
      <alignment vertical="center"/>
    </xf>
    <xf numFmtId="177" fontId="0" fillId="0" borderId="0" xfId="0" applyNumberFormat="1">
      <alignment vertical="center"/>
    </xf>
    <xf numFmtId="0" fontId="3" fillId="0" borderId="18" xfId="0" applyFont="1" applyBorder="1" applyAlignment="1">
      <alignment horizontal="center" vertical="center" shrinkToFit="1"/>
    </xf>
    <xf numFmtId="0" fontId="8" fillId="0" borderId="15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shrinkToFit="1"/>
    </xf>
    <xf numFmtId="38" fontId="8" fillId="0" borderId="16" xfId="1" applyFont="1" applyBorder="1" applyAlignment="1">
      <alignment vertical="center"/>
    </xf>
    <xf numFmtId="38" fontId="8" fillId="0" borderId="14" xfId="1" applyFont="1" applyBorder="1" applyAlignment="1">
      <alignment vertical="center"/>
    </xf>
    <xf numFmtId="38" fontId="8" fillId="0" borderId="13" xfId="1" applyFont="1" applyBorder="1" applyAlignment="1">
      <alignment vertical="center"/>
    </xf>
    <xf numFmtId="38" fontId="8" fillId="0" borderId="26" xfId="1" applyFont="1" applyBorder="1" applyAlignment="1">
      <alignment vertical="center"/>
    </xf>
    <xf numFmtId="38" fontId="8" fillId="0" borderId="25" xfId="1" applyFont="1" applyBorder="1" applyAlignment="1">
      <alignment vertical="center"/>
    </xf>
    <xf numFmtId="38" fontId="8" fillId="0" borderId="24" xfId="1" applyFont="1" applyBorder="1" applyAlignment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59"/>
  <sheetViews>
    <sheetView tabSelected="1" view="pageBreakPreview" zoomScaleSheetLayoutView="100" workbookViewId="0">
      <selection activeCell="G22" sqref="G22:G23"/>
    </sheetView>
  </sheetViews>
  <sheetFormatPr defaultRowHeight="13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2.75" customHeight="1">
      <c r="O2" s="121"/>
    </row>
    <row r="3" spans="1:23" ht="22.5" customHeight="1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2"/>
    </row>
    <row r="4" spans="1:23" ht="12" customHeight="1">
      <c r="A4" s="4"/>
    </row>
    <row r="5" spans="1:23" ht="22.5" customHeight="1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72"/>
    </row>
    <row r="6" spans="1:23" ht="18" customHeight="1">
      <c r="A6" s="6"/>
    </row>
    <row r="7" spans="1:23" s="1" customFormat="1" ht="18.75" customHeight="1">
      <c r="M7" s="5" t="s">
        <v>52</v>
      </c>
      <c r="N7" s="5"/>
      <c r="O7" s="122"/>
      <c r="P7" s="122"/>
      <c r="Q7" s="122"/>
      <c r="R7" s="122"/>
      <c r="S7" s="122"/>
      <c r="T7" s="122"/>
    </row>
    <row r="8" spans="1:23" s="1" customFormat="1" ht="18.75" customHeight="1">
      <c r="M8" s="112" t="s">
        <v>55</v>
      </c>
      <c r="N8" s="112"/>
      <c r="O8" s="122" t="s">
        <v>93</v>
      </c>
      <c r="P8" s="122"/>
      <c r="Q8" s="122"/>
      <c r="R8" s="122"/>
      <c r="S8" s="122"/>
      <c r="T8" s="122"/>
    </row>
    <row r="9" spans="1:23" s="1" customFormat="1" ht="18.75" customHeight="1">
      <c r="M9" s="112" t="s">
        <v>56</v>
      </c>
      <c r="N9" s="112"/>
      <c r="O9" s="122" t="s">
        <v>94</v>
      </c>
      <c r="P9" s="122"/>
      <c r="Q9" s="122"/>
      <c r="R9" s="122"/>
      <c r="S9" s="122"/>
      <c r="T9" s="122"/>
    </row>
    <row r="10" spans="1:23" s="1" customFormat="1" ht="18.75" customHeight="1">
      <c r="M10" s="112" t="s">
        <v>58</v>
      </c>
      <c r="N10" s="112"/>
      <c r="O10" s="122" t="s">
        <v>95</v>
      </c>
      <c r="P10" s="122"/>
      <c r="Q10" s="122"/>
      <c r="R10" s="122"/>
      <c r="S10" s="122"/>
      <c r="T10" s="122"/>
    </row>
    <row r="11" spans="1:23" s="1" customFormat="1" ht="35.25" customHeight="1">
      <c r="A11" s="5" t="s">
        <v>92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73"/>
    </row>
    <row r="12" spans="1:23" s="1" customFormat="1" ht="27.75" customHeight="1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74"/>
    </row>
    <row r="13" spans="1:23" s="1" customFormat="1" ht="22.5" customHeight="1">
      <c r="A13" s="8" t="s">
        <v>50</v>
      </c>
      <c r="B13" s="8"/>
      <c r="C13" s="8"/>
      <c r="D13" s="8"/>
      <c r="E13" s="8"/>
      <c r="F13" s="8"/>
      <c r="G13" s="8"/>
      <c r="H13" s="8"/>
      <c r="I13" s="85"/>
      <c r="J13" s="85"/>
      <c r="K13" s="85"/>
      <c r="L13" s="8" t="s">
        <v>69</v>
      </c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</row>
    <row r="14" spans="1:23" ht="18.75" customHeight="1">
      <c r="A14" s="9"/>
      <c r="B14" s="20">
        <v>1</v>
      </c>
      <c r="C14" s="36">
        <v>9</v>
      </c>
      <c r="D14" s="36">
        <v>0</v>
      </c>
      <c r="E14" s="36">
        <v>4</v>
      </c>
      <c r="F14" s="36">
        <v>3</v>
      </c>
      <c r="G14" s="70">
        <v>1</v>
      </c>
      <c r="H14" s="9"/>
      <c r="I14" s="9"/>
      <c r="J14" s="9"/>
      <c r="K14" s="9"/>
      <c r="L14" s="9"/>
      <c r="M14" s="113" t="s">
        <v>41</v>
      </c>
      <c r="N14" s="117"/>
      <c r="O14" s="123">
        <v>1319</v>
      </c>
      <c r="P14" s="130"/>
      <c r="Q14" s="130"/>
      <c r="R14" s="134" t="s">
        <v>59</v>
      </c>
      <c r="S14" s="138"/>
      <c r="T14" s="138"/>
      <c r="U14" s="138"/>
      <c r="V14" s="138"/>
      <c r="W14" s="7"/>
    </row>
    <row r="15" spans="1:23" ht="18.75" customHeight="1">
      <c r="B15" s="21"/>
      <c r="C15" s="37"/>
      <c r="D15" s="37"/>
      <c r="E15" s="37"/>
      <c r="F15" s="37"/>
      <c r="G15" s="71"/>
      <c r="H15" s="9"/>
      <c r="I15" s="9"/>
      <c r="J15" s="9"/>
      <c r="K15" s="9"/>
      <c r="L15" s="9"/>
      <c r="M15" s="114" t="s">
        <v>53</v>
      </c>
      <c r="N15" s="118"/>
      <c r="O15" s="124">
        <v>1343</v>
      </c>
      <c r="P15" s="131"/>
      <c r="Q15" s="131"/>
      <c r="R15" s="135" t="s">
        <v>59</v>
      </c>
      <c r="S15" s="138"/>
      <c r="T15" s="138"/>
      <c r="U15" s="138"/>
      <c r="V15" s="138"/>
      <c r="W15" s="7"/>
    </row>
    <row r="16" spans="1:23" ht="18.75" customHeight="1">
      <c r="A16" s="10"/>
      <c r="H16" s="10"/>
      <c r="I16" s="10"/>
      <c r="J16" s="10"/>
      <c r="K16" s="111"/>
      <c r="L16" s="111"/>
      <c r="M16" s="115" t="s">
        <v>9</v>
      </c>
      <c r="N16" s="119"/>
      <c r="O16" s="125">
        <v>2000</v>
      </c>
      <c r="P16" s="132"/>
      <c r="Q16" s="132"/>
      <c r="R16" s="136" t="s">
        <v>59</v>
      </c>
      <c r="S16" s="138"/>
      <c r="T16" s="138"/>
      <c r="U16" s="138"/>
      <c r="V16" s="138"/>
      <c r="W16" s="7"/>
    </row>
    <row r="17" spans="1:23" ht="18.75" customHeight="1">
      <c r="A17" s="10"/>
      <c r="H17" s="10"/>
      <c r="I17" s="10"/>
      <c r="J17" s="10"/>
      <c r="K17" s="111"/>
      <c r="L17" s="111"/>
      <c r="M17" s="116" t="s">
        <v>81</v>
      </c>
      <c r="N17" s="120"/>
      <c r="O17" s="126">
        <v>4662</v>
      </c>
      <c r="P17" s="133"/>
      <c r="Q17" s="133"/>
      <c r="R17" s="137" t="s">
        <v>59</v>
      </c>
      <c r="S17" s="138"/>
      <c r="T17" s="138"/>
      <c r="U17" s="138"/>
      <c r="V17" s="138"/>
      <c r="W17" s="7"/>
    </row>
    <row r="18" spans="1:23" ht="22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7"/>
    </row>
    <row r="19" spans="1:23" ht="19.5" customHeight="1">
      <c r="A19" s="12" t="s">
        <v>3</v>
      </c>
      <c r="B19" s="22"/>
      <c r="C19" s="22"/>
      <c r="D19" s="46"/>
      <c r="E19" s="55" t="s">
        <v>5</v>
      </c>
      <c r="F19" s="65" t="s">
        <v>13</v>
      </c>
      <c r="G19" s="72"/>
      <c r="H19" s="72"/>
      <c r="I19" s="87" t="s">
        <v>8</v>
      </c>
      <c r="J19" s="55" t="s">
        <v>6</v>
      </c>
      <c r="K19" s="55" t="s">
        <v>7</v>
      </c>
      <c r="L19" s="55" t="s">
        <v>14</v>
      </c>
      <c r="M19" s="55" t="s">
        <v>11</v>
      </c>
      <c r="N19" s="55" t="s">
        <v>4</v>
      </c>
      <c r="O19" s="127" t="s">
        <v>12</v>
      </c>
      <c r="P19" s="127" t="s">
        <v>19</v>
      </c>
      <c r="Q19" s="127" t="s">
        <v>20</v>
      </c>
      <c r="R19" s="55" t="s">
        <v>22</v>
      </c>
      <c r="S19" s="55" t="s">
        <v>24</v>
      </c>
      <c r="T19" s="139" t="s">
        <v>16</v>
      </c>
      <c r="U19" s="152" t="s">
        <v>44</v>
      </c>
      <c r="V19" s="163"/>
    </row>
    <row r="20" spans="1:23" ht="19.5" customHeight="1">
      <c r="A20" s="13"/>
      <c r="B20" s="23"/>
      <c r="C20" s="23"/>
      <c r="D20" s="47"/>
      <c r="E20" s="44"/>
      <c r="F20" s="66" t="s">
        <v>41</v>
      </c>
      <c r="G20" s="66" t="s">
        <v>53</v>
      </c>
      <c r="H20" s="75" t="s">
        <v>9</v>
      </c>
      <c r="I20" s="88"/>
      <c r="J20" s="44"/>
      <c r="K20" s="44"/>
      <c r="L20" s="44"/>
      <c r="M20" s="44"/>
      <c r="N20" s="44"/>
      <c r="O20" s="128"/>
      <c r="P20" s="128"/>
      <c r="Q20" s="128"/>
      <c r="R20" s="44"/>
      <c r="S20" s="44"/>
      <c r="T20" s="140"/>
      <c r="U20" s="153"/>
      <c r="V20" s="164"/>
    </row>
    <row r="21" spans="1:23" ht="21" customHeight="1">
      <c r="A21" s="14" t="s">
        <v>30</v>
      </c>
      <c r="B21" s="24" t="s">
        <v>62</v>
      </c>
      <c r="C21" s="38"/>
      <c r="D21" s="48"/>
      <c r="E21" s="56">
        <v>11</v>
      </c>
      <c r="F21" s="56">
        <v>50</v>
      </c>
      <c r="G21" s="56">
        <v>60</v>
      </c>
      <c r="H21" s="76">
        <v>70</v>
      </c>
      <c r="I21" s="89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41"/>
      <c r="U21" s="154">
        <f t="shared" ref="U21:U41" si="0">SUM(I21:T21)</f>
        <v>0</v>
      </c>
      <c r="V21" s="165" t="s">
        <v>26</v>
      </c>
    </row>
    <row r="22" spans="1:23" ht="21" customHeight="1">
      <c r="A22" s="15"/>
      <c r="B22" s="24" t="s">
        <v>77</v>
      </c>
      <c r="C22" s="38"/>
      <c r="D22" s="48"/>
      <c r="E22" s="56">
        <v>12</v>
      </c>
      <c r="F22" s="56">
        <v>40</v>
      </c>
      <c r="G22" s="56">
        <v>50</v>
      </c>
      <c r="H22" s="77">
        <v>60</v>
      </c>
      <c r="I22" s="89"/>
      <c r="J22" s="100"/>
      <c r="K22" s="100"/>
      <c r="L22" s="100"/>
      <c r="M22" s="100"/>
      <c r="N22" s="100"/>
      <c r="O22" s="100"/>
      <c r="P22" s="101">
        <v>1</v>
      </c>
      <c r="Q22" s="100"/>
      <c r="R22" s="100"/>
      <c r="S22" s="100"/>
      <c r="T22" s="141"/>
      <c r="U22" s="154">
        <f t="shared" si="0"/>
        <v>1</v>
      </c>
      <c r="V22" s="165" t="s">
        <v>26</v>
      </c>
    </row>
    <row r="23" spans="1:23" ht="21" customHeight="1">
      <c r="A23" s="15"/>
      <c r="B23" s="24" t="s">
        <v>28</v>
      </c>
      <c r="C23" s="38"/>
      <c r="D23" s="48"/>
      <c r="E23" s="56">
        <v>13</v>
      </c>
      <c r="F23" s="64"/>
      <c r="G23" s="64"/>
      <c r="H23" s="78"/>
      <c r="I23" s="89"/>
      <c r="J23" s="100"/>
      <c r="K23" s="100"/>
      <c r="L23" s="100"/>
      <c r="M23" s="100"/>
      <c r="N23" s="100"/>
      <c r="O23" s="101">
        <v>1</v>
      </c>
      <c r="P23" s="100"/>
      <c r="Q23" s="100"/>
      <c r="R23" s="100"/>
      <c r="S23" s="100"/>
      <c r="T23" s="141"/>
      <c r="U23" s="154">
        <f t="shared" si="0"/>
        <v>1</v>
      </c>
      <c r="V23" s="165" t="s">
        <v>26</v>
      </c>
    </row>
    <row r="24" spans="1:23" ht="21" customHeight="1">
      <c r="A24" s="15"/>
      <c r="B24" s="24" t="s">
        <v>63</v>
      </c>
      <c r="C24" s="38"/>
      <c r="D24" s="48"/>
      <c r="E24" s="56">
        <v>14</v>
      </c>
      <c r="F24" s="56">
        <v>40</v>
      </c>
      <c r="G24" s="56">
        <v>50</v>
      </c>
      <c r="H24" s="77">
        <v>60</v>
      </c>
      <c r="I24" s="89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41"/>
      <c r="U24" s="154">
        <f t="shared" si="0"/>
        <v>0</v>
      </c>
      <c r="V24" s="165" t="s">
        <v>26</v>
      </c>
    </row>
    <row r="25" spans="1:23" ht="21" customHeight="1">
      <c r="A25" s="15"/>
      <c r="B25" s="24" t="s">
        <v>78</v>
      </c>
      <c r="C25" s="38"/>
      <c r="D25" s="48"/>
      <c r="E25" s="56">
        <v>15</v>
      </c>
      <c r="F25" s="64"/>
      <c r="G25" s="64"/>
      <c r="H25" s="78"/>
      <c r="I25" s="89"/>
      <c r="J25" s="101">
        <v>1</v>
      </c>
      <c r="K25" s="100"/>
      <c r="L25" s="100"/>
      <c r="M25" s="100"/>
      <c r="N25" s="100"/>
      <c r="O25" s="100"/>
      <c r="P25" s="100">
        <v>1</v>
      </c>
      <c r="Q25" s="100"/>
      <c r="R25" s="100"/>
      <c r="S25" s="101">
        <v>1</v>
      </c>
      <c r="T25" s="141"/>
      <c r="U25" s="154">
        <f t="shared" si="0"/>
        <v>3</v>
      </c>
      <c r="V25" s="165" t="s">
        <v>26</v>
      </c>
    </row>
    <row r="26" spans="1:23" ht="21" customHeight="1">
      <c r="A26" s="15"/>
      <c r="B26" s="24" t="s">
        <v>54</v>
      </c>
      <c r="C26" s="38"/>
      <c r="D26" s="48"/>
      <c r="E26" s="56">
        <v>16</v>
      </c>
      <c r="F26" s="56">
        <v>50</v>
      </c>
      <c r="G26" s="56">
        <v>60</v>
      </c>
      <c r="H26" s="76">
        <v>70</v>
      </c>
      <c r="I26" s="89"/>
      <c r="J26" s="100">
        <v>1</v>
      </c>
      <c r="K26" s="100"/>
      <c r="L26" s="100"/>
      <c r="M26" s="100"/>
      <c r="N26" s="100"/>
      <c r="O26" s="100"/>
      <c r="P26" s="100"/>
      <c r="Q26" s="100"/>
      <c r="R26" s="100"/>
      <c r="S26" s="100"/>
      <c r="T26" s="141"/>
      <c r="U26" s="154">
        <f t="shared" si="0"/>
        <v>1</v>
      </c>
      <c r="V26" s="165" t="s">
        <v>26</v>
      </c>
    </row>
    <row r="27" spans="1:23" ht="21" customHeight="1">
      <c r="A27" s="15"/>
      <c r="B27" s="24" t="s">
        <v>75</v>
      </c>
      <c r="C27" s="38"/>
      <c r="D27" s="48"/>
      <c r="E27" s="56">
        <v>17</v>
      </c>
      <c r="F27" s="56">
        <v>50</v>
      </c>
      <c r="G27" s="56">
        <v>60</v>
      </c>
      <c r="H27" s="76">
        <v>70</v>
      </c>
      <c r="I27" s="89"/>
      <c r="J27" s="100"/>
      <c r="K27" s="100"/>
      <c r="L27" s="100"/>
      <c r="M27" s="100"/>
      <c r="N27" s="100"/>
      <c r="O27" s="100"/>
      <c r="P27" s="100"/>
      <c r="Q27" s="100"/>
      <c r="R27" s="100">
        <v>1</v>
      </c>
      <c r="S27" s="100"/>
      <c r="T27" s="141"/>
      <c r="U27" s="154">
        <f t="shared" si="0"/>
        <v>1</v>
      </c>
      <c r="V27" s="165" t="s">
        <v>26</v>
      </c>
    </row>
    <row r="28" spans="1:23" ht="21" customHeight="1">
      <c r="A28" s="15"/>
      <c r="B28" s="24" t="s">
        <v>29</v>
      </c>
      <c r="C28" s="38"/>
      <c r="D28" s="48"/>
      <c r="E28" s="56">
        <v>18</v>
      </c>
      <c r="F28" s="56">
        <v>30</v>
      </c>
      <c r="G28" s="56">
        <v>30</v>
      </c>
      <c r="H28" s="76">
        <v>30</v>
      </c>
      <c r="I28" s="89"/>
      <c r="J28" s="100"/>
      <c r="K28" s="100"/>
      <c r="L28" s="100"/>
      <c r="M28" s="100"/>
      <c r="N28" s="100">
        <v>1</v>
      </c>
      <c r="O28" s="100"/>
      <c r="P28" s="100"/>
      <c r="Q28" s="101">
        <v>1</v>
      </c>
      <c r="R28" s="100"/>
      <c r="S28" s="100"/>
      <c r="T28" s="141"/>
      <c r="U28" s="154">
        <f t="shared" si="0"/>
        <v>2</v>
      </c>
      <c r="V28" s="165" t="s">
        <v>26</v>
      </c>
    </row>
    <row r="29" spans="1:23" ht="21" customHeight="1">
      <c r="A29" s="15"/>
      <c r="B29" s="24" t="s">
        <v>25</v>
      </c>
      <c r="C29" s="38"/>
      <c r="D29" s="48"/>
      <c r="E29" s="56">
        <v>20</v>
      </c>
      <c r="F29" s="56">
        <v>45</v>
      </c>
      <c r="G29" s="56">
        <v>55</v>
      </c>
      <c r="H29" s="76">
        <v>65</v>
      </c>
      <c r="I29" s="89">
        <v>1</v>
      </c>
      <c r="J29" s="100"/>
      <c r="K29" s="100">
        <v>1</v>
      </c>
      <c r="L29" s="100"/>
      <c r="M29" s="100"/>
      <c r="N29" s="100"/>
      <c r="O29" s="100">
        <v>1</v>
      </c>
      <c r="P29" s="100"/>
      <c r="Q29" s="100"/>
      <c r="R29" s="100"/>
      <c r="S29" s="100">
        <v>1</v>
      </c>
      <c r="T29" s="141">
        <v>1</v>
      </c>
      <c r="U29" s="154">
        <f t="shared" si="0"/>
        <v>5</v>
      </c>
      <c r="V29" s="165" t="s">
        <v>26</v>
      </c>
    </row>
    <row r="30" spans="1:23" ht="21" customHeight="1">
      <c r="A30" s="15"/>
      <c r="B30" s="24" t="s">
        <v>32</v>
      </c>
      <c r="C30" s="38"/>
      <c r="D30" s="48"/>
      <c r="E30" s="56">
        <v>21</v>
      </c>
      <c r="F30" s="56">
        <v>25</v>
      </c>
      <c r="G30" s="56">
        <v>30</v>
      </c>
      <c r="H30" s="76">
        <v>35</v>
      </c>
      <c r="I30" s="89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41"/>
      <c r="U30" s="154">
        <f t="shared" si="0"/>
        <v>0</v>
      </c>
      <c r="V30" s="165" t="s">
        <v>26</v>
      </c>
    </row>
    <row r="31" spans="1:23" ht="21" customHeight="1">
      <c r="A31" s="15"/>
      <c r="B31" s="24" t="s">
        <v>51</v>
      </c>
      <c r="C31" s="38"/>
      <c r="D31" s="48"/>
      <c r="E31" s="56">
        <v>23</v>
      </c>
      <c r="F31" s="56">
        <v>45</v>
      </c>
      <c r="G31" s="56">
        <v>55</v>
      </c>
      <c r="H31" s="76">
        <v>65</v>
      </c>
      <c r="I31" s="89"/>
      <c r="J31" s="100"/>
      <c r="K31" s="100"/>
      <c r="L31" s="100"/>
      <c r="M31" s="100"/>
      <c r="N31" s="100"/>
      <c r="O31" s="100"/>
      <c r="P31" s="100"/>
      <c r="Q31" s="100">
        <v>1</v>
      </c>
      <c r="R31" s="100"/>
      <c r="S31" s="100"/>
      <c r="T31" s="141"/>
      <c r="U31" s="154">
        <f t="shared" si="0"/>
        <v>1</v>
      </c>
      <c r="V31" s="165" t="s">
        <v>26</v>
      </c>
    </row>
    <row r="32" spans="1:23" ht="21" customHeight="1">
      <c r="A32" s="15"/>
      <c r="B32" s="24" t="s">
        <v>90</v>
      </c>
      <c r="C32" s="38"/>
      <c r="D32" s="48"/>
      <c r="E32" s="56">
        <v>24</v>
      </c>
      <c r="F32" s="56">
        <v>40</v>
      </c>
      <c r="G32" s="56">
        <v>50</v>
      </c>
      <c r="H32" s="76">
        <v>60</v>
      </c>
      <c r="I32" s="89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41"/>
      <c r="U32" s="154">
        <f t="shared" si="0"/>
        <v>0</v>
      </c>
      <c r="V32" s="165" t="s">
        <v>26</v>
      </c>
    </row>
    <row r="33" spans="1:22" ht="21" customHeight="1">
      <c r="A33" s="15"/>
      <c r="B33" s="24" t="s">
        <v>17</v>
      </c>
      <c r="C33" s="38"/>
      <c r="D33" s="48"/>
      <c r="E33" s="56">
        <v>25</v>
      </c>
      <c r="F33" s="56">
        <v>40</v>
      </c>
      <c r="G33" s="56">
        <v>50</v>
      </c>
      <c r="H33" s="77">
        <v>60</v>
      </c>
      <c r="I33" s="90"/>
      <c r="J33" s="102"/>
      <c r="K33" s="102">
        <v>1</v>
      </c>
      <c r="L33" s="102"/>
      <c r="M33" s="102"/>
      <c r="N33" s="102">
        <v>1</v>
      </c>
      <c r="O33" s="102"/>
      <c r="P33" s="102"/>
      <c r="Q33" s="102"/>
      <c r="R33" s="102"/>
      <c r="S33" s="102"/>
      <c r="T33" s="142"/>
      <c r="U33" s="155">
        <f t="shared" si="0"/>
        <v>2</v>
      </c>
      <c r="V33" s="166" t="s">
        <v>26</v>
      </c>
    </row>
    <row r="34" spans="1:22" ht="21" customHeight="1">
      <c r="A34" s="15"/>
      <c r="B34" s="25" t="s">
        <v>91</v>
      </c>
      <c r="C34" s="39"/>
      <c r="D34" s="49"/>
      <c r="E34" s="56">
        <v>26</v>
      </c>
      <c r="F34" s="56">
        <v>40</v>
      </c>
      <c r="G34" s="56">
        <v>50</v>
      </c>
      <c r="H34" s="77">
        <v>60</v>
      </c>
      <c r="I34" s="90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42"/>
      <c r="U34" s="155">
        <f t="shared" si="0"/>
        <v>0</v>
      </c>
      <c r="V34" s="166" t="s">
        <v>26</v>
      </c>
    </row>
    <row r="35" spans="1:22" ht="21" customHeight="1">
      <c r="A35" s="15"/>
      <c r="B35" s="24" t="s">
        <v>79</v>
      </c>
      <c r="C35" s="38"/>
      <c r="D35" s="48"/>
      <c r="E35" s="56">
        <v>28</v>
      </c>
      <c r="F35" s="56">
        <v>50</v>
      </c>
      <c r="G35" s="56">
        <v>70</v>
      </c>
      <c r="H35" s="77">
        <v>90</v>
      </c>
      <c r="I35" s="90"/>
      <c r="J35" s="102"/>
      <c r="K35" s="102"/>
      <c r="L35" s="102">
        <v>1</v>
      </c>
      <c r="M35" s="102"/>
      <c r="N35" s="102"/>
      <c r="O35" s="102"/>
      <c r="P35" s="102"/>
      <c r="Q35" s="102"/>
      <c r="R35" s="102"/>
      <c r="S35" s="102"/>
      <c r="T35" s="142"/>
      <c r="U35" s="155">
        <f t="shared" si="0"/>
        <v>1</v>
      </c>
      <c r="V35" s="166" t="s">
        <v>26</v>
      </c>
    </row>
    <row r="36" spans="1:22" ht="21" customHeight="1">
      <c r="A36" s="15"/>
      <c r="B36" s="26" t="s">
        <v>83</v>
      </c>
      <c r="C36" s="26"/>
      <c r="D36" s="26"/>
      <c r="E36" s="57" t="s">
        <v>61</v>
      </c>
      <c r="F36" s="56" t="s">
        <v>61</v>
      </c>
      <c r="G36" s="56" t="s">
        <v>61</v>
      </c>
      <c r="H36" s="56" t="s">
        <v>61</v>
      </c>
      <c r="I36" s="91">
        <f t="shared" ref="I36:T36" si="1">SUM(I21:I35)</f>
        <v>1</v>
      </c>
      <c r="J36" s="103">
        <f t="shared" si="1"/>
        <v>2</v>
      </c>
      <c r="K36" s="103">
        <f t="shared" si="1"/>
        <v>2</v>
      </c>
      <c r="L36" s="103">
        <f t="shared" si="1"/>
        <v>1</v>
      </c>
      <c r="M36" s="103">
        <f t="shared" si="1"/>
        <v>0</v>
      </c>
      <c r="N36" s="103">
        <f t="shared" si="1"/>
        <v>2</v>
      </c>
      <c r="O36" s="103">
        <f t="shared" si="1"/>
        <v>2</v>
      </c>
      <c r="P36" s="103">
        <f t="shared" si="1"/>
        <v>2</v>
      </c>
      <c r="Q36" s="103">
        <f t="shared" si="1"/>
        <v>2</v>
      </c>
      <c r="R36" s="103">
        <f t="shared" si="1"/>
        <v>1</v>
      </c>
      <c r="S36" s="103">
        <f t="shared" si="1"/>
        <v>2</v>
      </c>
      <c r="T36" s="143">
        <f t="shared" si="1"/>
        <v>1</v>
      </c>
      <c r="U36" s="155">
        <f t="shared" si="0"/>
        <v>18</v>
      </c>
      <c r="V36" s="166" t="s">
        <v>26</v>
      </c>
    </row>
    <row r="37" spans="1:22" ht="21" customHeight="1">
      <c r="A37" s="15"/>
      <c r="B37" s="27" t="s">
        <v>33</v>
      </c>
      <c r="C37" s="40"/>
      <c r="D37" s="50"/>
      <c r="E37" s="58">
        <v>83</v>
      </c>
      <c r="F37" s="58">
        <v>70</v>
      </c>
      <c r="G37" s="58">
        <v>80</v>
      </c>
      <c r="H37" s="79">
        <v>90</v>
      </c>
      <c r="I37" s="92"/>
      <c r="J37" s="104"/>
      <c r="K37" s="104">
        <v>1</v>
      </c>
      <c r="L37" s="104"/>
      <c r="M37" s="104"/>
      <c r="N37" s="104"/>
      <c r="O37" s="104">
        <v>1</v>
      </c>
      <c r="P37" s="104">
        <v>1</v>
      </c>
      <c r="Q37" s="104"/>
      <c r="R37" s="104"/>
      <c r="S37" s="104"/>
      <c r="T37" s="144">
        <v>1</v>
      </c>
      <c r="U37" s="156">
        <f t="shared" si="0"/>
        <v>4</v>
      </c>
      <c r="V37" s="167" t="s">
        <v>26</v>
      </c>
    </row>
    <row r="38" spans="1:22" ht="21" customHeight="1">
      <c r="A38" s="15"/>
      <c r="B38" s="24" t="s">
        <v>15</v>
      </c>
      <c r="C38" s="38"/>
      <c r="D38" s="48"/>
      <c r="E38" s="56">
        <v>84</v>
      </c>
      <c r="F38" s="56">
        <v>160</v>
      </c>
      <c r="G38" s="56">
        <v>180</v>
      </c>
      <c r="H38" s="76">
        <v>200</v>
      </c>
      <c r="I38" s="89">
        <v>1</v>
      </c>
      <c r="J38" s="100"/>
      <c r="K38" s="100"/>
      <c r="L38" s="100"/>
      <c r="M38" s="100"/>
      <c r="N38" s="100"/>
      <c r="O38" s="100"/>
      <c r="P38" s="100">
        <v>1</v>
      </c>
      <c r="Q38" s="100"/>
      <c r="R38" s="100"/>
      <c r="S38" s="100">
        <v>1</v>
      </c>
      <c r="T38" s="141"/>
      <c r="U38" s="154">
        <f t="shared" si="0"/>
        <v>3</v>
      </c>
      <c r="V38" s="165" t="s">
        <v>26</v>
      </c>
    </row>
    <row r="39" spans="1:22" ht="21" customHeight="1">
      <c r="A39" s="15"/>
      <c r="B39" s="24" t="s">
        <v>64</v>
      </c>
      <c r="C39" s="38"/>
      <c r="D39" s="48"/>
      <c r="E39" s="56">
        <v>85</v>
      </c>
      <c r="F39" s="56">
        <v>160</v>
      </c>
      <c r="G39" s="56">
        <v>180</v>
      </c>
      <c r="H39" s="76">
        <v>200</v>
      </c>
      <c r="I39" s="89"/>
      <c r="J39" s="100">
        <v>1</v>
      </c>
      <c r="K39" s="100"/>
      <c r="L39" s="100">
        <v>1</v>
      </c>
      <c r="M39" s="100"/>
      <c r="N39" s="100"/>
      <c r="O39" s="100">
        <v>1</v>
      </c>
      <c r="P39" s="100"/>
      <c r="Q39" s="100">
        <v>1</v>
      </c>
      <c r="R39" s="100"/>
      <c r="S39" s="100">
        <v>1</v>
      </c>
      <c r="T39" s="141"/>
      <c r="U39" s="154">
        <f t="shared" si="0"/>
        <v>5</v>
      </c>
      <c r="V39" s="165" t="s">
        <v>26</v>
      </c>
    </row>
    <row r="40" spans="1:22" ht="21" customHeight="1">
      <c r="A40" s="15"/>
      <c r="B40" s="24" t="s">
        <v>47</v>
      </c>
      <c r="C40" s="38"/>
      <c r="D40" s="48"/>
      <c r="E40" s="56">
        <v>86</v>
      </c>
      <c r="F40" s="56">
        <v>160</v>
      </c>
      <c r="G40" s="56">
        <v>180</v>
      </c>
      <c r="H40" s="76">
        <v>200</v>
      </c>
      <c r="I40" s="89"/>
      <c r="J40" s="100">
        <v>1</v>
      </c>
      <c r="K40" s="100"/>
      <c r="L40" s="100"/>
      <c r="M40" s="100"/>
      <c r="N40" s="100">
        <v>1</v>
      </c>
      <c r="O40" s="100"/>
      <c r="P40" s="100"/>
      <c r="Q40" s="100"/>
      <c r="R40" s="100">
        <v>1</v>
      </c>
      <c r="S40" s="100"/>
      <c r="T40" s="141"/>
      <c r="U40" s="154">
        <f t="shared" si="0"/>
        <v>3</v>
      </c>
      <c r="V40" s="165" t="s">
        <v>26</v>
      </c>
    </row>
    <row r="41" spans="1:22" ht="21" customHeight="1">
      <c r="A41" s="15"/>
      <c r="B41" s="26" t="s">
        <v>84</v>
      </c>
      <c r="C41" s="26"/>
      <c r="D41" s="26"/>
      <c r="E41" s="56" t="s">
        <v>61</v>
      </c>
      <c r="F41" s="56" t="s">
        <v>61</v>
      </c>
      <c r="G41" s="56" t="s">
        <v>61</v>
      </c>
      <c r="H41" s="77" t="s">
        <v>61</v>
      </c>
      <c r="I41" s="91">
        <f t="shared" ref="I41:T41" si="2">SUM(I37:I40)</f>
        <v>1</v>
      </c>
      <c r="J41" s="103">
        <f t="shared" si="2"/>
        <v>2</v>
      </c>
      <c r="K41" s="103">
        <f t="shared" si="2"/>
        <v>1</v>
      </c>
      <c r="L41" s="103">
        <f t="shared" si="2"/>
        <v>1</v>
      </c>
      <c r="M41" s="103">
        <f t="shared" si="2"/>
        <v>0</v>
      </c>
      <c r="N41" s="103">
        <f t="shared" si="2"/>
        <v>1</v>
      </c>
      <c r="O41" s="103">
        <f t="shared" si="2"/>
        <v>2</v>
      </c>
      <c r="P41" s="103">
        <f t="shared" si="2"/>
        <v>2</v>
      </c>
      <c r="Q41" s="103">
        <f t="shared" si="2"/>
        <v>1</v>
      </c>
      <c r="R41" s="103">
        <f t="shared" si="2"/>
        <v>1</v>
      </c>
      <c r="S41" s="103">
        <f t="shared" si="2"/>
        <v>2</v>
      </c>
      <c r="T41" s="143">
        <f t="shared" si="2"/>
        <v>1</v>
      </c>
      <c r="U41" s="155">
        <f t="shared" si="0"/>
        <v>15</v>
      </c>
      <c r="V41" s="166" t="s">
        <v>26</v>
      </c>
    </row>
    <row r="42" spans="1:22" ht="21" customHeight="1">
      <c r="A42" s="16" t="s">
        <v>45</v>
      </c>
      <c r="B42" s="28"/>
      <c r="C42" s="28"/>
      <c r="D42" s="28"/>
      <c r="E42" s="59" t="s">
        <v>5</v>
      </c>
      <c r="F42" s="59" t="s">
        <v>41</v>
      </c>
      <c r="G42" s="59" t="s">
        <v>53</v>
      </c>
      <c r="H42" s="80" t="s">
        <v>9</v>
      </c>
      <c r="I42" s="93" t="s">
        <v>8</v>
      </c>
      <c r="J42" s="105" t="s">
        <v>6</v>
      </c>
      <c r="K42" s="105" t="s">
        <v>7</v>
      </c>
      <c r="L42" s="105" t="s">
        <v>14</v>
      </c>
      <c r="M42" s="105" t="s">
        <v>11</v>
      </c>
      <c r="N42" s="105" t="s">
        <v>4</v>
      </c>
      <c r="O42" s="129" t="s">
        <v>12</v>
      </c>
      <c r="P42" s="129" t="s">
        <v>19</v>
      </c>
      <c r="Q42" s="129" t="s">
        <v>20</v>
      </c>
      <c r="R42" s="105" t="s">
        <v>22</v>
      </c>
      <c r="S42" s="105" t="s">
        <v>24</v>
      </c>
      <c r="T42" s="145" t="s">
        <v>16</v>
      </c>
      <c r="U42" s="157" t="s">
        <v>44</v>
      </c>
      <c r="V42" s="168"/>
    </row>
    <row r="43" spans="1:22" ht="21" customHeight="1">
      <c r="A43" s="14" t="s">
        <v>46</v>
      </c>
      <c r="B43" s="29" t="s">
        <v>49</v>
      </c>
      <c r="C43" s="24" t="s">
        <v>35</v>
      </c>
      <c r="D43" s="48"/>
      <c r="E43" s="56">
        <v>51</v>
      </c>
      <c r="F43" s="67">
        <v>50</v>
      </c>
      <c r="G43" s="67">
        <v>70</v>
      </c>
      <c r="H43" s="81">
        <v>80</v>
      </c>
      <c r="I43" s="94">
        <v>8</v>
      </c>
      <c r="J43" s="106">
        <v>11</v>
      </c>
      <c r="K43" s="106">
        <v>16</v>
      </c>
      <c r="L43" s="106">
        <v>8</v>
      </c>
      <c r="M43" s="106"/>
      <c r="N43" s="106">
        <v>14</v>
      </c>
      <c r="O43" s="106">
        <v>15</v>
      </c>
      <c r="P43" s="106">
        <v>12</v>
      </c>
      <c r="Q43" s="106">
        <v>10</v>
      </c>
      <c r="R43" s="106">
        <v>10</v>
      </c>
      <c r="S43" s="106">
        <v>12</v>
      </c>
      <c r="T43" s="146">
        <v>9</v>
      </c>
      <c r="U43" s="158">
        <f t="shared" ref="U43:U56" si="3">SUM(I43:T43)</f>
        <v>125</v>
      </c>
      <c r="V43" s="165" t="s">
        <v>26</v>
      </c>
    </row>
    <row r="44" spans="1:22" ht="21" customHeight="1">
      <c r="A44" s="15"/>
      <c r="B44" s="30"/>
      <c r="C44" s="25" t="s">
        <v>37</v>
      </c>
      <c r="D44" s="49"/>
      <c r="E44" s="56">
        <v>53</v>
      </c>
      <c r="F44" s="67">
        <v>50</v>
      </c>
      <c r="G44" s="67">
        <v>70</v>
      </c>
      <c r="H44" s="81">
        <v>80</v>
      </c>
      <c r="I44" s="94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46">
        <v>1</v>
      </c>
      <c r="U44" s="158">
        <f t="shared" si="3"/>
        <v>1</v>
      </c>
      <c r="V44" s="165" t="s">
        <v>26</v>
      </c>
    </row>
    <row r="45" spans="1:22" ht="21" customHeight="1">
      <c r="A45" s="15"/>
      <c r="B45" s="30"/>
      <c r="C45" s="24" t="s">
        <v>27</v>
      </c>
      <c r="D45" s="48"/>
      <c r="E45" s="56">
        <v>54</v>
      </c>
      <c r="F45" s="67">
        <v>50</v>
      </c>
      <c r="G45" s="67">
        <v>70</v>
      </c>
      <c r="H45" s="81">
        <v>80</v>
      </c>
      <c r="I45" s="94"/>
      <c r="J45" s="106"/>
      <c r="K45" s="106">
        <v>1</v>
      </c>
      <c r="L45" s="106"/>
      <c r="M45" s="106"/>
      <c r="N45" s="106"/>
      <c r="O45" s="106"/>
      <c r="P45" s="106"/>
      <c r="Q45" s="106"/>
      <c r="R45" s="106">
        <v>1</v>
      </c>
      <c r="S45" s="106"/>
      <c r="T45" s="146">
        <v>1</v>
      </c>
      <c r="U45" s="158">
        <f t="shared" si="3"/>
        <v>3</v>
      </c>
      <c r="V45" s="165" t="s">
        <v>26</v>
      </c>
    </row>
    <row r="46" spans="1:22" ht="21" customHeight="1">
      <c r="A46" s="15"/>
      <c r="B46" s="30"/>
      <c r="C46" s="24" t="s">
        <v>39</v>
      </c>
      <c r="D46" s="48"/>
      <c r="E46" s="56">
        <v>55</v>
      </c>
      <c r="F46" s="67">
        <v>50</v>
      </c>
      <c r="G46" s="67">
        <v>70</v>
      </c>
      <c r="H46" s="81">
        <v>80</v>
      </c>
      <c r="I46" s="94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46"/>
      <c r="U46" s="158">
        <f t="shared" si="3"/>
        <v>0</v>
      </c>
      <c r="V46" s="165" t="s">
        <v>26</v>
      </c>
    </row>
    <row r="47" spans="1:22" ht="21" customHeight="1">
      <c r="A47" s="15"/>
      <c r="B47" s="30"/>
      <c r="C47" s="25" t="s">
        <v>71</v>
      </c>
      <c r="D47" s="49"/>
      <c r="E47" s="57">
        <v>59</v>
      </c>
      <c r="F47" s="67">
        <v>50</v>
      </c>
      <c r="G47" s="67">
        <v>70</v>
      </c>
      <c r="H47" s="81">
        <v>80</v>
      </c>
      <c r="I47" s="94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46"/>
      <c r="U47" s="158">
        <f t="shared" si="3"/>
        <v>0</v>
      </c>
      <c r="V47" s="165" t="s">
        <v>26</v>
      </c>
    </row>
    <row r="48" spans="1:22" ht="21" customHeight="1">
      <c r="A48" s="15"/>
      <c r="B48" s="30"/>
      <c r="C48" s="25" t="s">
        <v>80</v>
      </c>
      <c r="D48" s="49"/>
      <c r="E48" s="60">
        <v>60</v>
      </c>
      <c r="F48" s="67">
        <v>50</v>
      </c>
      <c r="G48" s="67">
        <v>70</v>
      </c>
      <c r="H48" s="81">
        <v>80</v>
      </c>
      <c r="I48" s="94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46"/>
      <c r="U48" s="158">
        <f t="shared" si="3"/>
        <v>0</v>
      </c>
      <c r="V48" s="165" t="s">
        <v>26</v>
      </c>
    </row>
    <row r="49" spans="1:22" ht="21" customHeight="1">
      <c r="A49" s="15"/>
      <c r="B49" s="30"/>
      <c r="C49" s="41" t="s">
        <v>87</v>
      </c>
      <c r="D49" s="51"/>
      <c r="E49" s="61">
        <v>62</v>
      </c>
      <c r="F49" s="67">
        <v>50</v>
      </c>
      <c r="G49" s="67">
        <v>70</v>
      </c>
      <c r="H49" s="81">
        <v>80</v>
      </c>
      <c r="I49" s="95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47"/>
      <c r="U49" s="159">
        <f t="shared" si="3"/>
        <v>0</v>
      </c>
      <c r="V49" s="166" t="s">
        <v>74</v>
      </c>
    </row>
    <row r="50" spans="1:22" ht="21" customHeight="1">
      <c r="A50" s="15"/>
      <c r="B50" s="31"/>
      <c r="C50" s="42" t="s">
        <v>88</v>
      </c>
      <c r="D50" s="52"/>
      <c r="E50" s="62">
        <v>63</v>
      </c>
      <c r="F50" s="68">
        <v>50</v>
      </c>
      <c r="G50" s="73">
        <v>70</v>
      </c>
      <c r="H50" s="82">
        <v>80</v>
      </c>
      <c r="I50" s="96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48"/>
      <c r="U50" s="160">
        <f t="shared" si="3"/>
        <v>0</v>
      </c>
      <c r="V50" s="169" t="s">
        <v>74</v>
      </c>
    </row>
    <row r="51" spans="1:22" ht="21" customHeight="1">
      <c r="A51" s="15"/>
      <c r="B51" s="32" t="s">
        <v>48</v>
      </c>
      <c r="C51" s="43" t="s">
        <v>57</v>
      </c>
      <c r="D51" s="53" t="s">
        <v>40</v>
      </c>
      <c r="E51" s="63">
        <v>70</v>
      </c>
      <c r="F51" s="58"/>
      <c r="G51" s="64"/>
      <c r="H51" s="83"/>
      <c r="I51" s="97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49"/>
      <c r="U51" s="161">
        <f t="shared" si="3"/>
        <v>0</v>
      </c>
      <c r="V51" s="170" t="s">
        <v>26</v>
      </c>
    </row>
    <row r="52" spans="1:22" ht="21" customHeight="1">
      <c r="A52" s="15"/>
      <c r="B52" s="30"/>
      <c r="C52" s="44"/>
      <c r="D52" s="54" t="s">
        <v>2</v>
      </c>
      <c r="E52" s="64"/>
      <c r="F52" s="69" t="s">
        <v>60</v>
      </c>
      <c r="G52" s="74"/>
      <c r="H52" s="74"/>
      <c r="I52" s="98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50"/>
      <c r="U52" s="158">
        <f t="shared" si="3"/>
        <v>0</v>
      </c>
      <c r="V52" s="165" t="s">
        <v>42</v>
      </c>
    </row>
    <row r="53" spans="1:22" ht="21" customHeight="1">
      <c r="A53" s="15"/>
      <c r="B53" s="30"/>
      <c r="C53" s="45" t="s">
        <v>38</v>
      </c>
      <c r="D53" s="53" t="s">
        <v>40</v>
      </c>
      <c r="E53" s="56">
        <v>71</v>
      </c>
      <c r="F53" s="57"/>
      <c r="G53" s="57"/>
      <c r="H53" s="76"/>
      <c r="I53" s="98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50"/>
      <c r="U53" s="158">
        <f t="shared" si="3"/>
        <v>0</v>
      </c>
      <c r="V53" s="165" t="s">
        <v>26</v>
      </c>
    </row>
    <row r="54" spans="1:22" ht="21" customHeight="1">
      <c r="A54" s="15"/>
      <c r="B54" s="30"/>
      <c r="C54" s="44"/>
      <c r="D54" s="54" t="s">
        <v>2</v>
      </c>
      <c r="E54" s="64"/>
      <c r="F54" s="69" t="s">
        <v>60</v>
      </c>
      <c r="G54" s="74"/>
      <c r="H54" s="74"/>
      <c r="I54" s="98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50"/>
      <c r="U54" s="158">
        <f t="shared" si="3"/>
        <v>0</v>
      </c>
      <c r="V54" s="165" t="s">
        <v>42</v>
      </c>
    </row>
    <row r="55" spans="1:22" ht="21" customHeight="1">
      <c r="A55" s="15"/>
      <c r="B55" s="30"/>
      <c r="C55" s="34" t="s">
        <v>36</v>
      </c>
      <c r="D55" s="54" t="s">
        <v>40</v>
      </c>
      <c r="E55" s="56">
        <v>73</v>
      </c>
      <c r="F55" s="57"/>
      <c r="G55" s="57"/>
      <c r="H55" s="76"/>
      <c r="I55" s="98">
        <v>1</v>
      </c>
      <c r="J55" s="110">
        <v>2</v>
      </c>
      <c r="K55" s="110">
        <v>2</v>
      </c>
      <c r="L55" s="110">
        <v>2</v>
      </c>
      <c r="M55" s="110"/>
      <c r="N55" s="110">
        <v>2</v>
      </c>
      <c r="O55" s="110">
        <v>2</v>
      </c>
      <c r="P55" s="110">
        <v>2</v>
      </c>
      <c r="Q55" s="110">
        <v>2</v>
      </c>
      <c r="R55" s="110">
        <v>2</v>
      </c>
      <c r="S55" s="110">
        <v>2</v>
      </c>
      <c r="T55" s="150">
        <v>2</v>
      </c>
      <c r="U55" s="158">
        <f t="shared" si="3"/>
        <v>21</v>
      </c>
      <c r="V55" s="165" t="s">
        <v>26</v>
      </c>
    </row>
    <row r="56" spans="1:22" ht="21" customHeight="1">
      <c r="A56" s="15"/>
      <c r="B56" s="33"/>
      <c r="C56" s="34"/>
      <c r="D56" s="54" t="s">
        <v>2</v>
      </c>
      <c r="E56" s="64"/>
      <c r="F56" s="69" t="s">
        <v>89</v>
      </c>
      <c r="G56" s="74"/>
      <c r="H56" s="74"/>
      <c r="I56" s="98">
        <v>20</v>
      </c>
      <c r="J56" s="110">
        <v>40</v>
      </c>
      <c r="K56" s="110">
        <v>40</v>
      </c>
      <c r="L56" s="110">
        <v>40</v>
      </c>
      <c r="M56" s="110"/>
      <c r="N56" s="110">
        <v>40</v>
      </c>
      <c r="O56" s="110">
        <v>40</v>
      </c>
      <c r="P56" s="110">
        <v>40</v>
      </c>
      <c r="Q56" s="110">
        <v>40</v>
      </c>
      <c r="R56" s="110">
        <v>40</v>
      </c>
      <c r="S56" s="110">
        <v>40</v>
      </c>
      <c r="T56" s="150">
        <v>40</v>
      </c>
      <c r="U56" s="158">
        <f t="shared" si="3"/>
        <v>420</v>
      </c>
      <c r="V56" s="165" t="s">
        <v>42</v>
      </c>
    </row>
    <row r="57" spans="1:22" ht="21" customHeight="1">
      <c r="A57" s="17"/>
      <c r="B57" s="34" t="s">
        <v>82</v>
      </c>
      <c r="C57" s="34"/>
      <c r="D57" s="34"/>
      <c r="E57" s="57" t="s">
        <v>61</v>
      </c>
      <c r="F57" s="57" t="s">
        <v>61</v>
      </c>
      <c r="G57" s="57" t="s">
        <v>61</v>
      </c>
      <c r="H57" s="76" t="s">
        <v>61</v>
      </c>
      <c r="I57" s="99">
        <f t="shared" ref="I57:U57" si="4">SUM(I43:I51,I53,I55)</f>
        <v>9</v>
      </c>
      <c r="J57" s="110">
        <f t="shared" si="4"/>
        <v>13</v>
      </c>
      <c r="K57" s="110">
        <f t="shared" si="4"/>
        <v>19</v>
      </c>
      <c r="L57" s="110">
        <f t="shared" si="4"/>
        <v>10</v>
      </c>
      <c r="M57" s="110">
        <f t="shared" si="4"/>
        <v>0</v>
      </c>
      <c r="N57" s="110">
        <f t="shared" si="4"/>
        <v>16</v>
      </c>
      <c r="O57" s="110">
        <f t="shared" si="4"/>
        <v>17</v>
      </c>
      <c r="P57" s="110">
        <f t="shared" si="4"/>
        <v>14</v>
      </c>
      <c r="Q57" s="110">
        <f t="shared" si="4"/>
        <v>12</v>
      </c>
      <c r="R57" s="110">
        <f t="shared" si="4"/>
        <v>13</v>
      </c>
      <c r="S57" s="110">
        <f t="shared" si="4"/>
        <v>14</v>
      </c>
      <c r="T57" s="151">
        <f t="shared" si="4"/>
        <v>13</v>
      </c>
      <c r="U57" s="99">
        <f t="shared" si="4"/>
        <v>150</v>
      </c>
      <c r="V57" s="165" t="s">
        <v>26</v>
      </c>
    </row>
    <row r="58" spans="1:22" ht="21" customHeight="1">
      <c r="A58" s="18" t="s">
        <v>43</v>
      </c>
      <c r="B58" s="35"/>
      <c r="C58" s="35"/>
      <c r="D58" s="35"/>
      <c r="E58" s="62" t="s">
        <v>61</v>
      </c>
      <c r="F58" s="62" t="s">
        <v>61</v>
      </c>
      <c r="G58" s="62" t="s">
        <v>61</v>
      </c>
      <c r="H58" s="84" t="s">
        <v>61</v>
      </c>
      <c r="I58" s="96">
        <f t="shared" ref="I58:T58" si="5">I36+I41+I57</f>
        <v>11</v>
      </c>
      <c r="J58" s="108">
        <f t="shared" si="5"/>
        <v>17</v>
      </c>
      <c r="K58" s="108">
        <f t="shared" si="5"/>
        <v>22</v>
      </c>
      <c r="L58" s="108">
        <f t="shared" si="5"/>
        <v>12</v>
      </c>
      <c r="M58" s="108">
        <f t="shared" si="5"/>
        <v>0</v>
      </c>
      <c r="N58" s="108">
        <f t="shared" si="5"/>
        <v>19</v>
      </c>
      <c r="O58" s="108">
        <f t="shared" si="5"/>
        <v>21</v>
      </c>
      <c r="P58" s="108">
        <f t="shared" si="5"/>
        <v>18</v>
      </c>
      <c r="Q58" s="108">
        <f t="shared" si="5"/>
        <v>15</v>
      </c>
      <c r="R58" s="108">
        <f t="shared" si="5"/>
        <v>15</v>
      </c>
      <c r="S58" s="108">
        <f t="shared" si="5"/>
        <v>18</v>
      </c>
      <c r="T58" s="148">
        <f t="shared" si="5"/>
        <v>15</v>
      </c>
      <c r="U58" s="160">
        <f>SUM(U36,U41,U57)</f>
        <v>183</v>
      </c>
      <c r="V58" s="169" t="s">
        <v>26</v>
      </c>
    </row>
    <row r="59" spans="1:22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S59" t="s">
        <v>76</v>
      </c>
      <c r="U59" s="162">
        <f>U57/U58*5</f>
        <v>4.0983606557377055</v>
      </c>
      <c r="V59" s="171" t="s">
        <v>74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99"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2:V12"/>
    <mergeCell ref="A13:H13"/>
    <mergeCell ref="L13:R13"/>
    <mergeCell ref="M14:N14"/>
    <mergeCell ref="O14:Q14"/>
    <mergeCell ref="M15:N15"/>
    <mergeCell ref="O15:Q15"/>
    <mergeCell ref="M16:N16"/>
    <mergeCell ref="O16:Q16"/>
    <mergeCell ref="M17:N17"/>
    <mergeCell ref="O17:Q17"/>
    <mergeCell ref="A18:H18"/>
    <mergeCell ref="F19:H19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U42:V42"/>
    <mergeCell ref="C43:D43"/>
    <mergeCell ref="C44:D44"/>
    <mergeCell ref="C45:D45"/>
    <mergeCell ref="C46:D46"/>
    <mergeCell ref="C47:D47"/>
    <mergeCell ref="C48:D48"/>
    <mergeCell ref="C49:D49"/>
    <mergeCell ref="C50:D50"/>
    <mergeCell ref="F52:H52"/>
    <mergeCell ref="F54:H54"/>
    <mergeCell ref="F56:H56"/>
    <mergeCell ref="B57:D57"/>
    <mergeCell ref="A58:D58"/>
    <mergeCell ref="A59:O59"/>
    <mergeCell ref="B14:B15"/>
    <mergeCell ref="C14:C15"/>
    <mergeCell ref="D14:D15"/>
    <mergeCell ref="E14:E15"/>
    <mergeCell ref="F14:F15"/>
    <mergeCell ref="G14:G15"/>
    <mergeCell ref="A19:D20"/>
    <mergeCell ref="E19:E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V20"/>
    <mergeCell ref="F22:F23"/>
    <mergeCell ref="G22:G23"/>
    <mergeCell ref="H22:H23"/>
    <mergeCell ref="F24:F25"/>
    <mergeCell ref="G24:G25"/>
    <mergeCell ref="H24:H25"/>
    <mergeCell ref="B51:B56"/>
    <mergeCell ref="C51:C52"/>
    <mergeCell ref="E51:E52"/>
    <mergeCell ref="C53:C54"/>
    <mergeCell ref="E53:E54"/>
    <mergeCell ref="C55:C56"/>
    <mergeCell ref="E55:E56"/>
    <mergeCell ref="A21:A41"/>
    <mergeCell ref="A43:A57"/>
    <mergeCell ref="B43:B50"/>
  </mergeCells>
  <phoneticPr fontId="1"/>
  <pageMargins left="0.98425196850393704" right="0.39370078740157483" top="0.78740157480314965" bottom="0.59055118110236227" header="0.51181102362204722" footer="0.51181102362204722"/>
  <pageSetup paperSize="9" scale="64" fitToWidth="1" fitToHeight="1" orientation="portrait" usePrinterDefaults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59"/>
  <sheetViews>
    <sheetView view="pageBreakPreview" zoomScale="85" zoomScaleSheetLayoutView="85" workbookViewId="0">
      <selection activeCell="B32" sqref="B32:D32"/>
    </sheetView>
  </sheetViews>
  <sheetFormatPr defaultRowHeight="13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2.75" customHeight="1">
      <c r="O2" s="121"/>
    </row>
    <row r="3" spans="1:23" ht="22.5" customHeight="1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2"/>
    </row>
    <row r="4" spans="1:23" ht="12" customHeight="1">
      <c r="A4" s="4"/>
    </row>
    <row r="5" spans="1:23" ht="22.5" customHeight="1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72"/>
    </row>
    <row r="6" spans="1:23" ht="18" customHeight="1">
      <c r="A6" s="6"/>
    </row>
    <row r="7" spans="1:23" s="1" customFormat="1" ht="18.75" customHeight="1">
      <c r="M7" s="5" t="s">
        <v>52</v>
      </c>
      <c r="N7" s="5"/>
      <c r="O7" s="122"/>
      <c r="P7" s="122"/>
      <c r="Q7" s="122"/>
      <c r="R7" s="122"/>
      <c r="S7" s="122"/>
      <c r="T7" s="122"/>
    </row>
    <row r="8" spans="1:23" s="1" customFormat="1" ht="18.75" customHeight="1">
      <c r="M8" s="112" t="s">
        <v>55</v>
      </c>
      <c r="N8" s="112"/>
      <c r="O8" s="122" t="s">
        <v>93</v>
      </c>
      <c r="P8" s="122"/>
      <c r="Q8" s="122"/>
      <c r="R8" s="122"/>
      <c r="S8" s="122"/>
      <c r="T8" s="122"/>
    </row>
    <row r="9" spans="1:23" s="1" customFormat="1" ht="18.75" customHeight="1">
      <c r="M9" s="112" t="s">
        <v>56</v>
      </c>
      <c r="N9" s="112"/>
      <c r="O9" s="122" t="s">
        <v>94</v>
      </c>
      <c r="P9" s="122"/>
      <c r="Q9" s="122"/>
      <c r="R9" s="122"/>
      <c r="S9" s="122"/>
      <c r="T9" s="122"/>
    </row>
    <row r="10" spans="1:23" s="1" customFormat="1" ht="18.75" customHeight="1">
      <c r="M10" s="112" t="s">
        <v>58</v>
      </c>
      <c r="N10" s="112"/>
      <c r="O10" s="122" t="s">
        <v>95</v>
      </c>
      <c r="P10" s="122"/>
      <c r="Q10" s="122"/>
      <c r="R10" s="122"/>
      <c r="S10" s="122"/>
      <c r="T10" s="122"/>
    </row>
    <row r="11" spans="1:23" s="1" customFormat="1" ht="35.25" customHeight="1">
      <c r="A11" s="5" t="s">
        <v>92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73"/>
    </row>
    <row r="12" spans="1:23" s="1" customFormat="1" ht="27.75" customHeight="1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74"/>
    </row>
    <row r="13" spans="1:23" s="1" customFormat="1" ht="22.5" customHeight="1">
      <c r="A13" s="8" t="s">
        <v>50</v>
      </c>
      <c r="B13" s="8"/>
      <c r="C13" s="8"/>
      <c r="D13" s="8"/>
      <c r="E13" s="8"/>
      <c r="F13" s="8"/>
      <c r="G13" s="8"/>
      <c r="H13" s="8"/>
      <c r="I13" s="85"/>
      <c r="J13" s="85"/>
      <c r="K13" s="85"/>
      <c r="L13" s="8" t="s">
        <v>69</v>
      </c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</row>
    <row r="14" spans="1:23" ht="18.75" customHeight="1">
      <c r="A14" s="9"/>
      <c r="B14" s="20">
        <v>1</v>
      </c>
      <c r="C14" s="36">
        <v>9</v>
      </c>
      <c r="D14" s="36">
        <v>0</v>
      </c>
      <c r="E14" s="36">
        <v>7</v>
      </c>
      <c r="F14" s="36">
        <v>3</v>
      </c>
      <c r="G14" s="70">
        <v>4</v>
      </c>
      <c r="H14" s="9"/>
      <c r="I14" s="9"/>
      <c r="J14" s="9"/>
      <c r="K14" s="9"/>
      <c r="L14" s="9"/>
      <c r="M14" s="181" t="s">
        <v>72</v>
      </c>
      <c r="N14" s="183"/>
      <c r="O14" s="123">
        <v>691</v>
      </c>
      <c r="P14" s="130"/>
      <c r="Q14" s="130"/>
      <c r="R14" s="134" t="s">
        <v>59</v>
      </c>
      <c r="S14" s="138"/>
      <c r="T14" s="138"/>
      <c r="U14" s="138"/>
      <c r="V14" s="138"/>
      <c r="W14" s="7"/>
    </row>
    <row r="15" spans="1:23" ht="18.75" customHeight="1">
      <c r="B15" s="21"/>
      <c r="C15" s="37"/>
      <c r="D15" s="37"/>
      <c r="E15" s="37"/>
      <c r="F15" s="37"/>
      <c r="G15" s="71"/>
      <c r="H15" s="9"/>
      <c r="I15" s="9"/>
      <c r="J15" s="9"/>
      <c r="K15" s="9"/>
      <c r="L15" s="9"/>
      <c r="M15" s="114" t="s">
        <v>23</v>
      </c>
      <c r="N15" s="118"/>
      <c r="O15" s="124">
        <v>692</v>
      </c>
      <c r="P15" s="131"/>
      <c r="Q15" s="131"/>
      <c r="R15" s="135" t="s">
        <v>59</v>
      </c>
      <c r="S15" s="138"/>
      <c r="T15" s="138"/>
      <c r="U15" s="138"/>
      <c r="V15" s="138"/>
      <c r="W15" s="7"/>
    </row>
    <row r="16" spans="1:23" ht="18.75" customHeight="1">
      <c r="A16" s="10"/>
      <c r="H16" s="10"/>
      <c r="I16" s="10"/>
      <c r="J16" s="10"/>
      <c r="K16" s="111"/>
      <c r="L16" s="111"/>
      <c r="M16" s="182" t="s">
        <v>73</v>
      </c>
      <c r="N16" s="184"/>
      <c r="O16" s="125">
        <v>899</v>
      </c>
      <c r="P16" s="132"/>
      <c r="Q16" s="132"/>
      <c r="R16" s="136" t="s">
        <v>59</v>
      </c>
      <c r="S16" s="138"/>
      <c r="T16" s="138"/>
      <c r="U16" s="138"/>
      <c r="V16" s="138"/>
      <c r="W16" s="7"/>
    </row>
    <row r="17" spans="1:23" ht="18.75" customHeight="1">
      <c r="A17" s="10"/>
      <c r="H17" s="10"/>
      <c r="I17" s="10"/>
      <c r="J17" s="10"/>
      <c r="K17" s="111"/>
      <c r="L17" s="111"/>
      <c r="M17" s="116" t="s">
        <v>81</v>
      </c>
      <c r="N17" s="120"/>
      <c r="O17" s="126">
        <v>2282</v>
      </c>
      <c r="P17" s="133"/>
      <c r="Q17" s="133"/>
      <c r="R17" s="137" t="s">
        <v>59</v>
      </c>
      <c r="S17" s="138"/>
      <c r="T17" s="138"/>
      <c r="U17" s="138"/>
      <c r="V17" s="138"/>
      <c r="W17" s="7"/>
    </row>
    <row r="18" spans="1:23" ht="22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7"/>
    </row>
    <row r="19" spans="1:23" ht="19.5" customHeight="1">
      <c r="A19" s="12" t="s">
        <v>3</v>
      </c>
      <c r="B19" s="22"/>
      <c r="C19" s="22"/>
      <c r="D19" s="46"/>
      <c r="E19" s="55" t="s">
        <v>5</v>
      </c>
      <c r="F19" s="65" t="s">
        <v>13</v>
      </c>
      <c r="G19" s="72"/>
      <c r="H19" s="72"/>
      <c r="I19" s="87" t="s">
        <v>8</v>
      </c>
      <c r="J19" s="55" t="s">
        <v>6</v>
      </c>
      <c r="K19" s="55" t="s">
        <v>7</v>
      </c>
      <c r="L19" s="55" t="s">
        <v>14</v>
      </c>
      <c r="M19" s="55" t="s">
        <v>11</v>
      </c>
      <c r="N19" s="55" t="s">
        <v>4</v>
      </c>
      <c r="O19" s="127" t="s">
        <v>12</v>
      </c>
      <c r="P19" s="127" t="s">
        <v>19</v>
      </c>
      <c r="Q19" s="127" t="s">
        <v>20</v>
      </c>
      <c r="R19" s="55" t="s">
        <v>22</v>
      </c>
      <c r="S19" s="55" t="s">
        <v>24</v>
      </c>
      <c r="T19" s="139" t="s">
        <v>16</v>
      </c>
      <c r="U19" s="152" t="s">
        <v>44</v>
      </c>
      <c r="V19" s="163"/>
    </row>
    <row r="20" spans="1:23" ht="19.5" customHeight="1">
      <c r="A20" s="13"/>
      <c r="B20" s="23"/>
      <c r="C20" s="23"/>
      <c r="D20" s="47"/>
      <c r="E20" s="44"/>
      <c r="F20" s="175" t="s">
        <v>85</v>
      </c>
      <c r="G20" s="175" t="s">
        <v>86</v>
      </c>
      <c r="H20" s="177" t="s">
        <v>21</v>
      </c>
      <c r="I20" s="88"/>
      <c r="J20" s="44"/>
      <c r="K20" s="44"/>
      <c r="L20" s="44"/>
      <c r="M20" s="44"/>
      <c r="N20" s="44"/>
      <c r="O20" s="128"/>
      <c r="P20" s="128"/>
      <c r="Q20" s="128"/>
      <c r="R20" s="44"/>
      <c r="S20" s="44"/>
      <c r="T20" s="140"/>
      <c r="U20" s="153"/>
      <c r="V20" s="164"/>
    </row>
    <row r="21" spans="1:23" ht="21" customHeight="1">
      <c r="A21" s="14" t="s">
        <v>30</v>
      </c>
      <c r="B21" s="24" t="s">
        <v>62</v>
      </c>
      <c r="C21" s="38"/>
      <c r="D21" s="48"/>
      <c r="E21" s="56">
        <v>11</v>
      </c>
      <c r="F21" s="56">
        <v>70</v>
      </c>
      <c r="G21" s="56">
        <v>70</v>
      </c>
      <c r="H21" s="56">
        <v>70</v>
      </c>
      <c r="I21" s="89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41"/>
      <c r="U21" s="154">
        <f t="shared" ref="U21:U41" si="0">SUM(I21:T21)</f>
        <v>0</v>
      </c>
      <c r="V21" s="165" t="s">
        <v>26</v>
      </c>
    </row>
    <row r="22" spans="1:23" ht="21" customHeight="1">
      <c r="A22" s="15"/>
      <c r="B22" s="24" t="s">
        <v>77</v>
      </c>
      <c r="C22" s="38"/>
      <c r="D22" s="48"/>
      <c r="E22" s="56">
        <v>12</v>
      </c>
      <c r="F22" s="56">
        <v>70</v>
      </c>
      <c r="G22" s="56">
        <v>70</v>
      </c>
      <c r="H22" s="56">
        <v>70</v>
      </c>
      <c r="I22" s="89"/>
      <c r="J22" s="100"/>
      <c r="K22" s="100"/>
      <c r="L22" s="100"/>
      <c r="M22" s="100"/>
      <c r="N22" s="100"/>
      <c r="O22" s="100"/>
      <c r="P22" s="101">
        <v>1</v>
      </c>
      <c r="Q22" s="100"/>
      <c r="R22" s="100"/>
      <c r="S22" s="100"/>
      <c r="T22" s="141"/>
      <c r="U22" s="154">
        <f t="shared" si="0"/>
        <v>1</v>
      </c>
      <c r="V22" s="165" t="s">
        <v>26</v>
      </c>
    </row>
    <row r="23" spans="1:23" ht="21" customHeight="1">
      <c r="A23" s="15"/>
      <c r="B23" s="24" t="s">
        <v>28</v>
      </c>
      <c r="C23" s="38"/>
      <c r="D23" s="48"/>
      <c r="E23" s="56">
        <v>13</v>
      </c>
      <c r="F23" s="64"/>
      <c r="G23" s="64"/>
      <c r="H23" s="64"/>
      <c r="I23" s="89"/>
      <c r="J23" s="100"/>
      <c r="K23" s="100"/>
      <c r="L23" s="100"/>
      <c r="M23" s="100"/>
      <c r="N23" s="100"/>
      <c r="O23" s="101">
        <v>1</v>
      </c>
      <c r="P23" s="100"/>
      <c r="Q23" s="100"/>
      <c r="R23" s="100"/>
      <c r="S23" s="100"/>
      <c r="T23" s="141"/>
      <c r="U23" s="154">
        <f t="shared" si="0"/>
        <v>1</v>
      </c>
      <c r="V23" s="165" t="s">
        <v>26</v>
      </c>
    </row>
    <row r="24" spans="1:23" ht="21" customHeight="1">
      <c r="A24" s="15"/>
      <c r="B24" s="24" t="s">
        <v>63</v>
      </c>
      <c r="C24" s="38"/>
      <c r="D24" s="48"/>
      <c r="E24" s="56">
        <v>14</v>
      </c>
      <c r="F24" s="56">
        <v>70</v>
      </c>
      <c r="G24" s="56">
        <v>70</v>
      </c>
      <c r="H24" s="56">
        <v>70</v>
      </c>
      <c r="I24" s="89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41"/>
      <c r="U24" s="154">
        <f t="shared" si="0"/>
        <v>0</v>
      </c>
      <c r="V24" s="165" t="s">
        <v>26</v>
      </c>
    </row>
    <row r="25" spans="1:23" ht="21" customHeight="1">
      <c r="A25" s="15"/>
      <c r="B25" s="24" t="s">
        <v>78</v>
      </c>
      <c r="C25" s="38"/>
      <c r="D25" s="48"/>
      <c r="E25" s="56">
        <v>15</v>
      </c>
      <c r="F25" s="64"/>
      <c r="G25" s="64"/>
      <c r="H25" s="64"/>
      <c r="I25" s="89"/>
      <c r="J25" s="101">
        <v>1</v>
      </c>
      <c r="K25" s="100"/>
      <c r="L25" s="100"/>
      <c r="M25" s="100"/>
      <c r="N25" s="100"/>
      <c r="O25" s="100"/>
      <c r="P25" s="100">
        <v>1</v>
      </c>
      <c r="Q25" s="100"/>
      <c r="R25" s="100"/>
      <c r="S25" s="101">
        <v>1</v>
      </c>
      <c r="T25" s="141"/>
      <c r="U25" s="154">
        <f t="shared" si="0"/>
        <v>3</v>
      </c>
      <c r="V25" s="165" t="s">
        <v>26</v>
      </c>
    </row>
    <row r="26" spans="1:23" ht="21" customHeight="1">
      <c r="A26" s="15"/>
      <c r="B26" s="24" t="s">
        <v>54</v>
      </c>
      <c r="C26" s="38"/>
      <c r="D26" s="48"/>
      <c r="E26" s="56">
        <v>16</v>
      </c>
      <c r="F26" s="56">
        <v>80</v>
      </c>
      <c r="G26" s="56">
        <v>80</v>
      </c>
      <c r="H26" s="56">
        <v>80</v>
      </c>
      <c r="I26" s="89"/>
      <c r="J26" s="100">
        <v>1</v>
      </c>
      <c r="K26" s="100"/>
      <c r="L26" s="100"/>
      <c r="M26" s="100"/>
      <c r="N26" s="100"/>
      <c r="O26" s="100"/>
      <c r="P26" s="100"/>
      <c r="Q26" s="100"/>
      <c r="R26" s="100"/>
      <c r="S26" s="100"/>
      <c r="T26" s="141"/>
      <c r="U26" s="154">
        <f t="shared" si="0"/>
        <v>1</v>
      </c>
      <c r="V26" s="165" t="s">
        <v>26</v>
      </c>
    </row>
    <row r="27" spans="1:23" ht="21" customHeight="1">
      <c r="A27" s="15"/>
      <c r="B27" s="24" t="s">
        <v>75</v>
      </c>
      <c r="C27" s="38"/>
      <c r="D27" s="48"/>
      <c r="E27" s="56">
        <v>17</v>
      </c>
      <c r="F27" s="56">
        <v>70</v>
      </c>
      <c r="G27" s="56">
        <v>70</v>
      </c>
      <c r="H27" s="56">
        <v>70</v>
      </c>
      <c r="I27" s="89"/>
      <c r="J27" s="100"/>
      <c r="K27" s="100"/>
      <c r="L27" s="100"/>
      <c r="M27" s="100"/>
      <c r="N27" s="100"/>
      <c r="O27" s="100"/>
      <c r="P27" s="100"/>
      <c r="Q27" s="100"/>
      <c r="R27" s="100">
        <v>1</v>
      </c>
      <c r="S27" s="100"/>
      <c r="T27" s="141"/>
      <c r="U27" s="154">
        <f t="shared" si="0"/>
        <v>1</v>
      </c>
      <c r="V27" s="165" t="s">
        <v>26</v>
      </c>
    </row>
    <row r="28" spans="1:23" ht="21" customHeight="1">
      <c r="A28" s="15"/>
      <c r="B28" s="24" t="s">
        <v>29</v>
      </c>
      <c r="C28" s="38"/>
      <c r="D28" s="48"/>
      <c r="E28" s="56">
        <v>18</v>
      </c>
      <c r="F28" s="56">
        <v>40</v>
      </c>
      <c r="G28" s="56">
        <v>40</v>
      </c>
      <c r="H28" s="56">
        <v>40</v>
      </c>
      <c r="I28" s="89"/>
      <c r="J28" s="100"/>
      <c r="K28" s="100"/>
      <c r="L28" s="100"/>
      <c r="M28" s="100"/>
      <c r="N28" s="100">
        <v>1</v>
      </c>
      <c r="O28" s="100"/>
      <c r="P28" s="100"/>
      <c r="Q28" s="101">
        <v>1</v>
      </c>
      <c r="R28" s="100"/>
      <c r="S28" s="100"/>
      <c r="T28" s="141"/>
      <c r="U28" s="154">
        <f t="shared" si="0"/>
        <v>2</v>
      </c>
      <c r="V28" s="165" t="s">
        <v>26</v>
      </c>
    </row>
    <row r="29" spans="1:23" ht="21" customHeight="1">
      <c r="A29" s="15"/>
      <c r="B29" s="24" t="s">
        <v>25</v>
      </c>
      <c r="C29" s="38"/>
      <c r="D29" s="48"/>
      <c r="E29" s="56">
        <v>20</v>
      </c>
      <c r="F29" s="56">
        <v>65</v>
      </c>
      <c r="G29" s="56">
        <v>65</v>
      </c>
      <c r="H29" s="56">
        <v>65</v>
      </c>
      <c r="I29" s="89">
        <v>1</v>
      </c>
      <c r="J29" s="100"/>
      <c r="K29" s="100">
        <v>1</v>
      </c>
      <c r="L29" s="100"/>
      <c r="M29" s="100"/>
      <c r="N29" s="100"/>
      <c r="O29" s="100">
        <v>1</v>
      </c>
      <c r="P29" s="100"/>
      <c r="Q29" s="100"/>
      <c r="R29" s="100"/>
      <c r="S29" s="100">
        <v>1</v>
      </c>
      <c r="T29" s="141">
        <v>1</v>
      </c>
      <c r="U29" s="154">
        <f t="shared" si="0"/>
        <v>5</v>
      </c>
      <c r="V29" s="165" t="s">
        <v>26</v>
      </c>
    </row>
    <row r="30" spans="1:23" ht="21" customHeight="1">
      <c r="A30" s="15"/>
      <c r="B30" s="24" t="s">
        <v>32</v>
      </c>
      <c r="C30" s="38"/>
      <c r="D30" s="48"/>
      <c r="E30" s="56">
        <v>21</v>
      </c>
      <c r="F30" s="56">
        <v>35</v>
      </c>
      <c r="G30" s="56">
        <v>35</v>
      </c>
      <c r="H30" s="56">
        <v>35</v>
      </c>
      <c r="I30" s="89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41"/>
      <c r="U30" s="154">
        <f t="shared" si="0"/>
        <v>0</v>
      </c>
      <c r="V30" s="165" t="s">
        <v>26</v>
      </c>
    </row>
    <row r="31" spans="1:23" ht="21" customHeight="1">
      <c r="A31" s="15"/>
      <c r="B31" s="24" t="s">
        <v>51</v>
      </c>
      <c r="C31" s="38"/>
      <c r="D31" s="48"/>
      <c r="E31" s="56">
        <v>23</v>
      </c>
      <c r="F31" s="56">
        <v>65</v>
      </c>
      <c r="G31" s="56">
        <v>65</v>
      </c>
      <c r="H31" s="56">
        <v>65</v>
      </c>
      <c r="I31" s="89"/>
      <c r="J31" s="100"/>
      <c r="K31" s="100"/>
      <c r="L31" s="100"/>
      <c r="M31" s="100"/>
      <c r="N31" s="100"/>
      <c r="O31" s="100"/>
      <c r="P31" s="100"/>
      <c r="Q31" s="100">
        <v>1</v>
      </c>
      <c r="R31" s="100"/>
      <c r="S31" s="100"/>
      <c r="T31" s="141"/>
      <c r="U31" s="154">
        <f t="shared" si="0"/>
        <v>1</v>
      </c>
      <c r="V31" s="165" t="s">
        <v>26</v>
      </c>
    </row>
    <row r="32" spans="1:23" ht="21" customHeight="1">
      <c r="A32" s="15"/>
      <c r="B32" s="24" t="s">
        <v>90</v>
      </c>
      <c r="C32" s="38"/>
      <c r="D32" s="48"/>
      <c r="E32" s="56">
        <v>24</v>
      </c>
      <c r="F32" s="56">
        <v>60</v>
      </c>
      <c r="G32" s="56">
        <v>60</v>
      </c>
      <c r="H32" s="56">
        <v>60</v>
      </c>
      <c r="I32" s="89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41"/>
      <c r="U32" s="154">
        <f t="shared" si="0"/>
        <v>0</v>
      </c>
      <c r="V32" s="165" t="s">
        <v>26</v>
      </c>
    </row>
    <row r="33" spans="1:22" ht="21" customHeight="1">
      <c r="A33" s="15"/>
      <c r="B33" s="24" t="s">
        <v>17</v>
      </c>
      <c r="C33" s="38"/>
      <c r="D33" s="48"/>
      <c r="E33" s="56">
        <v>25</v>
      </c>
      <c r="F33" s="56">
        <v>69</v>
      </c>
      <c r="G33" s="56">
        <v>69</v>
      </c>
      <c r="H33" s="56">
        <v>69</v>
      </c>
      <c r="I33" s="90"/>
      <c r="J33" s="102"/>
      <c r="K33" s="102">
        <v>1</v>
      </c>
      <c r="L33" s="102"/>
      <c r="M33" s="102"/>
      <c r="N33" s="102">
        <v>1</v>
      </c>
      <c r="O33" s="102"/>
      <c r="P33" s="102"/>
      <c r="Q33" s="102"/>
      <c r="R33" s="102"/>
      <c r="S33" s="102"/>
      <c r="T33" s="142"/>
      <c r="U33" s="155">
        <f t="shared" si="0"/>
        <v>2</v>
      </c>
      <c r="V33" s="166" t="s">
        <v>26</v>
      </c>
    </row>
    <row r="34" spans="1:22" ht="21" customHeight="1">
      <c r="A34" s="15"/>
      <c r="B34" s="25" t="s">
        <v>91</v>
      </c>
      <c r="C34" s="39"/>
      <c r="D34" s="49"/>
      <c r="E34" s="56">
        <v>26</v>
      </c>
      <c r="F34" s="56">
        <v>60</v>
      </c>
      <c r="G34" s="56">
        <v>60</v>
      </c>
      <c r="H34" s="56">
        <v>60</v>
      </c>
      <c r="I34" s="90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42"/>
      <c r="U34" s="155">
        <f t="shared" si="0"/>
        <v>0</v>
      </c>
      <c r="V34" s="166" t="s">
        <v>26</v>
      </c>
    </row>
    <row r="35" spans="1:22" ht="21" customHeight="1">
      <c r="A35" s="15"/>
      <c r="B35" s="24" t="s">
        <v>79</v>
      </c>
      <c r="C35" s="38"/>
      <c r="D35" s="48"/>
      <c r="E35" s="56">
        <v>28</v>
      </c>
      <c r="F35" s="56">
        <v>100</v>
      </c>
      <c r="G35" s="56">
        <v>100</v>
      </c>
      <c r="H35" s="56">
        <v>100</v>
      </c>
      <c r="I35" s="90"/>
      <c r="J35" s="102"/>
      <c r="K35" s="102"/>
      <c r="L35" s="102">
        <v>1</v>
      </c>
      <c r="M35" s="102"/>
      <c r="N35" s="102"/>
      <c r="O35" s="102"/>
      <c r="P35" s="102"/>
      <c r="Q35" s="102"/>
      <c r="R35" s="102"/>
      <c r="S35" s="102"/>
      <c r="T35" s="142"/>
      <c r="U35" s="155">
        <f t="shared" si="0"/>
        <v>1</v>
      </c>
      <c r="V35" s="166" t="s">
        <v>26</v>
      </c>
    </row>
    <row r="36" spans="1:22" ht="21" customHeight="1">
      <c r="A36" s="15"/>
      <c r="B36" s="26" t="s">
        <v>83</v>
      </c>
      <c r="C36" s="26"/>
      <c r="D36" s="26"/>
      <c r="E36" s="57" t="s">
        <v>61</v>
      </c>
      <c r="F36" s="56" t="s">
        <v>61</v>
      </c>
      <c r="G36" s="56" t="s">
        <v>61</v>
      </c>
      <c r="H36" s="56" t="s">
        <v>61</v>
      </c>
      <c r="I36" s="91">
        <f t="shared" ref="I36:T36" si="1">SUM(I21:I35)</f>
        <v>1</v>
      </c>
      <c r="J36" s="103">
        <f t="shared" si="1"/>
        <v>2</v>
      </c>
      <c r="K36" s="103">
        <f t="shared" si="1"/>
        <v>2</v>
      </c>
      <c r="L36" s="103">
        <f t="shared" si="1"/>
        <v>1</v>
      </c>
      <c r="M36" s="103">
        <f t="shared" si="1"/>
        <v>0</v>
      </c>
      <c r="N36" s="103">
        <f t="shared" si="1"/>
        <v>2</v>
      </c>
      <c r="O36" s="103">
        <f t="shared" si="1"/>
        <v>2</v>
      </c>
      <c r="P36" s="103">
        <f t="shared" si="1"/>
        <v>2</v>
      </c>
      <c r="Q36" s="103">
        <f t="shared" si="1"/>
        <v>2</v>
      </c>
      <c r="R36" s="103">
        <f t="shared" si="1"/>
        <v>1</v>
      </c>
      <c r="S36" s="103">
        <f t="shared" si="1"/>
        <v>2</v>
      </c>
      <c r="T36" s="143">
        <f t="shared" si="1"/>
        <v>1</v>
      </c>
      <c r="U36" s="155">
        <f t="shared" si="0"/>
        <v>18</v>
      </c>
      <c r="V36" s="166" t="s">
        <v>26</v>
      </c>
    </row>
    <row r="37" spans="1:22" ht="21" customHeight="1">
      <c r="A37" s="15"/>
      <c r="B37" s="27" t="s">
        <v>33</v>
      </c>
      <c r="C37" s="40"/>
      <c r="D37" s="50"/>
      <c r="E37" s="58">
        <v>83</v>
      </c>
      <c r="F37" s="58">
        <v>100</v>
      </c>
      <c r="G37" s="58">
        <v>100</v>
      </c>
      <c r="H37" s="79">
        <v>100</v>
      </c>
      <c r="I37" s="92"/>
      <c r="J37" s="104"/>
      <c r="K37" s="104">
        <v>1</v>
      </c>
      <c r="L37" s="104"/>
      <c r="M37" s="104"/>
      <c r="N37" s="104"/>
      <c r="O37" s="104">
        <v>1</v>
      </c>
      <c r="P37" s="104">
        <v>1</v>
      </c>
      <c r="Q37" s="104"/>
      <c r="R37" s="104"/>
      <c r="S37" s="104"/>
      <c r="T37" s="144">
        <v>1</v>
      </c>
      <c r="U37" s="156">
        <f t="shared" si="0"/>
        <v>4</v>
      </c>
      <c r="V37" s="167" t="s">
        <v>26</v>
      </c>
    </row>
    <row r="38" spans="1:22" ht="21" customHeight="1">
      <c r="A38" s="15"/>
      <c r="B38" s="24" t="s">
        <v>15</v>
      </c>
      <c r="C38" s="38"/>
      <c r="D38" s="48"/>
      <c r="E38" s="56">
        <v>84</v>
      </c>
      <c r="F38" s="56">
        <v>220</v>
      </c>
      <c r="G38" s="56">
        <v>220</v>
      </c>
      <c r="H38" s="76">
        <v>220</v>
      </c>
      <c r="I38" s="89">
        <v>1</v>
      </c>
      <c r="J38" s="100"/>
      <c r="K38" s="100"/>
      <c r="L38" s="100"/>
      <c r="M38" s="100"/>
      <c r="N38" s="100"/>
      <c r="O38" s="100"/>
      <c r="P38" s="100">
        <v>1</v>
      </c>
      <c r="Q38" s="100"/>
      <c r="R38" s="100"/>
      <c r="S38" s="100">
        <v>1</v>
      </c>
      <c r="T38" s="141"/>
      <c r="U38" s="154">
        <f t="shared" si="0"/>
        <v>3</v>
      </c>
      <c r="V38" s="165" t="s">
        <v>26</v>
      </c>
    </row>
    <row r="39" spans="1:22" ht="21" customHeight="1">
      <c r="A39" s="15"/>
      <c r="B39" s="24" t="s">
        <v>64</v>
      </c>
      <c r="C39" s="38"/>
      <c r="D39" s="48"/>
      <c r="E39" s="56">
        <v>85</v>
      </c>
      <c r="F39" s="56">
        <v>220</v>
      </c>
      <c r="G39" s="56">
        <v>220</v>
      </c>
      <c r="H39" s="76">
        <v>220</v>
      </c>
      <c r="I39" s="89"/>
      <c r="J39" s="100">
        <v>1</v>
      </c>
      <c r="K39" s="100"/>
      <c r="L39" s="100">
        <v>1</v>
      </c>
      <c r="M39" s="100"/>
      <c r="N39" s="100"/>
      <c r="O39" s="100">
        <v>1</v>
      </c>
      <c r="P39" s="100"/>
      <c r="Q39" s="100">
        <v>1</v>
      </c>
      <c r="R39" s="100"/>
      <c r="S39" s="100">
        <v>1</v>
      </c>
      <c r="T39" s="141"/>
      <c r="U39" s="154">
        <f t="shared" si="0"/>
        <v>5</v>
      </c>
      <c r="V39" s="165" t="s">
        <v>26</v>
      </c>
    </row>
    <row r="40" spans="1:22" ht="21" customHeight="1">
      <c r="A40" s="15"/>
      <c r="B40" s="24" t="s">
        <v>47</v>
      </c>
      <c r="C40" s="38"/>
      <c r="D40" s="48"/>
      <c r="E40" s="56">
        <v>86</v>
      </c>
      <c r="F40" s="56">
        <v>220</v>
      </c>
      <c r="G40" s="56">
        <v>220</v>
      </c>
      <c r="H40" s="76">
        <v>220</v>
      </c>
      <c r="I40" s="89"/>
      <c r="J40" s="100">
        <v>1</v>
      </c>
      <c r="K40" s="100"/>
      <c r="L40" s="100"/>
      <c r="M40" s="100"/>
      <c r="N40" s="100">
        <v>1</v>
      </c>
      <c r="O40" s="100"/>
      <c r="P40" s="100"/>
      <c r="Q40" s="100"/>
      <c r="R40" s="100">
        <v>1</v>
      </c>
      <c r="S40" s="100"/>
      <c r="T40" s="141"/>
      <c r="U40" s="154">
        <f t="shared" si="0"/>
        <v>3</v>
      </c>
      <c r="V40" s="165" t="s">
        <v>26</v>
      </c>
    </row>
    <row r="41" spans="1:22" ht="21" customHeight="1">
      <c r="A41" s="17"/>
      <c r="B41" s="26" t="s">
        <v>84</v>
      </c>
      <c r="C41" s="26"/>
      <c r="D41" s="26"/>
      <c r="E41" s="57" t="s">
        <v>61</v>
      </c>
      <c r="F41" s="57" t="s">
        <v>61</v>
      </c>
      <c r="G41" s="57" t="s">
        <v>61</v>
      </c>
      <c r="H41" s="76" t="s">
        <v>61</v>
      </c>
      <c r="I41" s="91">
        <f t="shared" ref="I41:T41" si="2">SUM(I37:I40)</f>
        <v>1</v>
      </c>
      <c r="J41" s="103">
        <f t="shared" si="2"/>
        <v>2</v>
      </c>
      <c r="K41" s="103">
        <f t="shared" si="2"/>
        <v>1</v>
      </c>
      <c r="L41" s="103">
        <f t="shared" si="2"/>
        <v>1</v>
      </c>
      <c r="M41" s="103">
        <f t="shared" si="2"/>
        <v>0</v>
      </c>
      <c r="N41" s="103">
        <f t="shared" si="2"/>
        <v>1</v>
      </c>
      <c r="O41" s="103">
        <f t="shared" si="2"/>
        <v>2</v>
      </c>
      <c r="P41" s="103">
        <f t="shared" si="2"/>
        <v>2</v>
      </c>
      <c r="Q41" s="103">
        <f t="shared" si="2"/>
        <v>1</v>
      </c>
      <c r="R41" s="103">
        <f t="shared" si="2"/>
        <v>1</v>
      </c>
      <c r="S41" s="103">
        <f t="shared" si="2"/>
        <v>2</v>
      </c>
      <c r="T41" s="143">
        <f t="shared" si="2"/>
        <v>1</v>
      </c>
      <c r="U41" s="155">
        <f t="shared" si="0"/>
        <v>15</v>
      </c>
      <c r="V41" s="165" t="s">
        <v>26</v>
      </c>
    </row>
    <row r="42" spans="1:22" ht="21" customHeight="1">
      <c r="A42" s="16" t="s">
        <v>45</v>
      </c>
      <c r="B42" s="28"/>
      <c r="C42" s="28"/>
      <c r="D42" s="28"/>
      <c r="E42" s="59" t="s">
        <v>5</v>
      </c>
      <c r="F42" s="176" t="s">
        <v>85</v>
      </c>
      <c r="G42" s="176" t="s">
        <v>86</v>
      </c>
      <c r="H42" s="178" t="s">
        <v>21</v>
      </c>
      <c r="I42" s="93" t="s">
        <v>8</v>
      </c>
      <c r="J42" s="105" t="s">
        <v>6</v>
      </c>
      <c r="K42" s="105" t="s">
        <v>7</v>
      </c>
      <c r="L42" s="105" t="s">
        <v>14</v>
      </c>
      <c r="M42" s="105" t="s">
        <v>11</v>
      </c>
      <c r="N42" s="105" t="s">
        <v>4</v>
      </c>
      <c r="O42" s="129" t="s">
        <v>12</v>
      </c>
      <c r="P42" s="129" t="s">
        <v>19</v>
      </c>
      <c r="Q42" s="129" t="s">
        <v>20</v>
      </c>
      <c r="R42" s="105" t="s">
        <v>22</v>
      </c>
      <c r="S42" s="105" t="s">
        <v>24</v>
      </c>
      <c r="T42" s="145" t="s">
        <v>16</v>
      </c>
      <c r="U42" s="157" t="s">
        <v>44</v>
      </c>
      <c r="V42" s="168"/>
    </row>
    <row r="43" spans="1:22" ht="21" customHeight="1">
      <c r="A43" s="14" t="s">
        <v>46</v>
      </c>
      <c r="B43" s="29" t="s">
        <v>49</v>
      </c>
      <c r="C43" s="24" t="s">
        <v>35</v>
      </c>
      <c r="D43" s="48"/>
      <c r="E43" s="56">
        <v>51</v>
      </c>
      <c r="F43" s="67">
        <v>100</v>
      </c>
      <c r="G43" s="67">
        <v>100</v>
      </c>
      <c r="H43" s="81">
        <v>100</v>
      </c>
      <c r="I43" s="94">
        <v>8</v>
      </c>
      <c r="J43" s="106">
        <v>11</v>
      </c>
      <c r="K43" s="106">
        <v>16</v>
      </c>
      <c r="L43" s="106">
        <v>8</v>
      </c>
      <c r="M43" s="106"/>
      <c r="N43" s="106">
        <v>14</v>
      </c>
      <c r="O43" s="106">
        <v>15</v>
      </c>
      <c r="P43" s="106">
        <v>12</v>
      </c>
      <c r="Q43" s="106">
        <v>10</v>
      </c>
      <c r="R43" s="106">
        <v>10</v>
      </c>
      <c r="S43" s="106">
        <v>12</v>
      </c>
      <c r="T43" s="146">
        <v>9</v>
      </c>
      <c r="U43" s="158">
        <f t="shared" ref="U43:U56" si="3">SUM(I43:T43)</f>
        <v>125</v>
      </c>
      <c r="V43" s="165" t="s">
        <v>26</v>
      </c>
    </row>
    <row r="44" spans="1:22" ht="21" customHeight="1">
      <c r="A44" s="15"/>
      <c r="B44" s="30"/>
      <c r="C44" s="25" t="s">
        <v>37</v>
      </c>
      <c r="D44" s="49"/>
      <c r="E44" s="56">
        <v>53</v>
      </c>
      <c r="F44" s="67">
        <v>100</v>
      </c>
      <c r="G44" s="67">
        <v>100</v>
      </c>
      <c r="H44" s="81">
        <v>100</v>
      </c>
      <c r="I44" s="94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46">
        <v>1</v>
      </c>
      <c r="U44" s="158">
        <f t="shared" si="3"/>
        <v>1</v>
      </c>
      <c r="V44" s="165" t="s">
        <v>26</v>
      </c>
    </row>
    <row r="45" spans="1:22" ht="21" customHeight="1">
      <c r="A45" s="15"/>
      <c r="B45" s="30"/>
      <c r="C45" s="24" t="s">
        <v>27</v>
      </c>
      <c r="D45" s="48"/>
      <c r="E45" s="56">
        <v>54</v>
      </c>
      <c r="F45" s="67">
        <v>100</v>
      </c>
      <c r="G45" s="67">
        <v>100</v>
      </c>
      <c r="H45" s="81">
        <v>100</v>
      </c>
      <c r="I45" s="98"/>
      <c r="J45" s="110"/>
      <c r="K45" s="110">
        <v>1</v>
      </c>
      <c r="L45" s="110"/>
      <c r="M45" s="110"/>
      <c r="N45" s="110"/>
      <c r="O45" s="110"/>
      <c r="P45" s="110"/>
      <c r="Q45" s="110"/>
      <c r="R45" s="106">
        <v>1</v>
      </c>
      <c r="S45" s="106"/>
      <c r="T45" s="146">
        <v>1</v>
      </c>
      <c r="U45" s="158">
        <f t="shared" si="3"/>
        <v>3</v>
      </c>
      <c r="V45" s="165" t="s">
        <v>26</v>
      </c>
    </row>
    <row r="46" spans="1:22" ht="21" customHeight="1">
      <c r="A46" s="15"/>
      <c r="B46" s="30"/>
      <c r="C46" s="24" t="s">
        <v>39</v>
      </c>
      <c r="D46" s="48"/>
      <c r="E46" s="56">
        <v>55</v>
      </c>
      <c r="F46" s="67">
        <v>100</v>
      </c>
      <c r="G46" s="67">
        <v>100</v>
      </c>
      <c r="H46" s="81">
        <v>100</v>
      </c>
      <c r="I46" s="98"/>
      <c r="J46" s="110"/>
      <c r="K46" s="110"/>
      <c r="L46" s="110"/>
      <c r="M46" s="110"/>
      <c r="N46" s="110"/>
      <c r="O46" s="110"/>
      <c r="P46" s="110"/>
      <c r="Q46" s="110"/>
      <c r="R46" s="106"/>
      <c r="S46" s="106"/>
      <c r="T46" s="146"/>
      <c r="U46" s="158">
        <f t="shared" si="3"/>
        <v>0</v>
      </c>
      <c r="V46" s="165" t="s">
        <v>26</v>
      </c>
    </row>
    <row r="47" spans="1:22" ht="21" customHeight="1">
      <c r="A47" s="15"/>
      <c r="B47" s="30"/>
      <c r="C47" s="25" t="s">
        <v>71</v>
      </c>
      <c r="D47" s="49"/>
      <c r="E47" s="57">
        <v>59</v>
      </c>
      <c r="F47" s="67">
        <v>100</v>
      </c>
      <c r="G47" s="67">
        <v>100</v>
      </c>
      <c r="H47" s="81">
        <v>100</v>
      </c>
      <c r="I47" s="98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50"/>
      <c r="U47" s="158">
        <f t="shared" si="3"/>
        <v>0</v>
      </c>
      <c r="V47" s="165" t="s">
        <v>26</v>
      </c>
    </row>
    <row r="48" spans="1:22" ht="21" customHeight="1">
      <c r="A48" s="15"/>
      <c r="B48" s="30"/>
      <c r="C48" s="25" t="s">
        <v>80</v>
      </c>
      <c r="D48" s="49"/>
      <c r="E48" s="60">
        <v>60</v>
      </c>
      <c r="F48" s="67">
        <v>100</v>
      </c>
      <c r="G48" s="67">
        <v>100</v>
      </c>
      <c r="H48" s="179">
        <v>100</v>
      </c>
      <c r="I48" s="98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50"/>
      <c r="U48" s="158">
        <f t="shared" si="3"/>
        <v>0</v>
      </c>
      <c r="V48" s="165" t="s">
        <v>26</v>
      </c>
    </row>
    <row r="49" spans="1:22" ht="21" customHeight="1">
      <c r="A49" s="15"/>
      <c r="B49" s="30"/>
      <c r="C49" s="41" t="s">
        <v>87</v>
      </c>
      <c r="D49" s="51"/>
      <c r="E49" s="61">
        <v>62</v>
      </c>
      <c r="F49" s="68">
        <v>100</v>
      </c>
      <c r="G49" s="68">
        <v>100</v>
      </c>
      <c r="H49" s="82">
        <v>100</v>
      </c>
      <c r="I49" s="95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47"/>
      <c r="U49" s="159">
        <f t="shared" si="3"/>
        <v>0</v>
      </c>
      <c r="V49" s="166" t="s">
        <v>74</v>
      </c>
    </row>
    <row r="50" spans="1:22" ht="21" customHeight="1">
      <c r="A50" s="15"/>
      <c r="B50" s="31"/>
      <c r="C50" s="42" t="s">
        <v>88</v>
      </c>
      <c r="D50" s="52"/>
      <c r="E50" s="62">
        <v>63</v>
      </c>
      <c r="F50" s="73">
        <v>100</v>
      </c>
      <c r="G50" s="73">
        <v>100</v>
      </c>
      <c r="H50" s="180">
        <v>100</v>
      </c>
      <c r="I50" s="96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48"/>
      <c r="U50" s="160">
        <f t="shared" si="3"/>
        <v>0</v>
      </c>
      <c r="V50" s="169" t="s">
        <v>74</v>
      </c>
    </row>
    <row r="51" spans="1:22" ht="21" customHeight="1">
      <c r="A51" s="15"/>
      <c r="B51" s="32" t="s">
        <v>48</v>
      </c>
      <c r="C51" s="43" t="s">
        <v>57</v>
      </c>
      <c r="D51" s="53" t="s">
        <v>40</v>
      </c>
      <c r="E51" s="63">
        <v>70</v>
      </c>
      <c r="F51" s="64"/>
      <c r="G51" s="64"/>
      <c r="H51" s="78"/>
      <c r="I51" s="97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49"/>
      <c r="U51" s="161">
        <f t="shared" si="3"/>
        <v>0</v>
      </c>
      <c r="V51" s="170" t="s">
        <v>26</v>
      </c>
    </row>
    <row r="52" spans="1:22" ht="21" customHeight="1">
      <c r="A52" s="15"/>
      <c r="B52" s="30"/>
      <c r="C52" s="44"/>
      <c r="D52" s="54" t="s">
        <v>2</v>
      </c>
      <c r="E52" s="64"/>
      <c r="F52" s="69" t="s">
        <v>60</v>
      </c>
      <c r="G52" s="74"/>
      <c r="H52" s="74"/>
      <c r="I52" s="98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50"/>
      <c r="U52" s="158">
        <f t="shared" si="3"/>
        <v>0</v>
      </c>
      <c r="V52" s="165" t="s">
        <v>42</v>
      </c>
    </row>
    <row r="53" spans="1:22" ht="21" customHeight="1">
      <c r="A53" s="15"/>
      <c r="B53" s="30"/>
      <c r="C53" s="45" t="s">
        <v>38</v>
      </c>
      <c r="D53" s="53" t="s">
        <v>40</v>
      </c>
      <c r="E53" s="56">
        <v>71</v>
      </c>
      <c r="F53" s="57"/>
      <c r="G53" s="57"/>
      <c r="H53" s="76"/>
      <c r="I53" s="98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50"/>
      <c r="U53" s="158">
        <f t="shared" si="3"/>
        <v>0</v>
      </c>
      <c r="V53" s="165" t="s">
        <v>26</v>
      </c>
    </row>
    <row r="54" spans="1:22" ht="21" customHeight="1">
      <c r="A54" s="15"/>
      <c r="B54" s="30"/>
      <c r="C54" s="44"/>
      <c r="D54" s="54" t="s">
        <v>2</v>
      </c>
      <c r="E54" s="64"/>
      <c r="F54" s="69" t="s">
        <v>60</v>
      </c>
      <c r="G54" s="74"/>
      <c r="H54" s="74"/>
      <c r="I54" s="98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50"/>
      <c r="U54" s="158">
        <f t="shared" si="3"/>
        <v>0</v>
      </c>
      <c r="V54" s="165" t="s">
        <v>42</v>
      </c>
    </row>
    <row r="55" spans="1:22" ht="21" customHeight="1">
      <c r="A55" s="15"/>
      <c r="B55" s="30"/>
      <c r="C55" s="34" t="s">
        <v>36</v>
      </c>
      <c r="D55" s="54" t="s">
        <v>40</v>
      </c>
      <c r="E55" s="56">
        <v>73</v>
      </c>
      <c r="F55" s="57"/>
      <c r="G55" s="57"/>
      <c r="H55" s="76"/>
      <c r="I55" s="98">
        <v>1</v>
      </c>
      <c r="J55" s="110">
        <v>2</v>
      </c>
      <c r="K55" s="110">
        <v>2</v>
      </c>
      <c r="L55" s="110">
        <v>2</v>
      </c>
      <c r="M55" s="110"/>
      <c r="N55" s="110">
        <v>2</v>
      </c>
      <c r="O55" s="110">
        <v>2</v>
      </c>
      <c r="P55" s="110">
        <v>2</v>
      </c>
      <c r="Q55" s="110">
        <v>2</v>
      </c>
      <c r="R55" s="110">
        <v>2</v>
      </c>
      <c r="S55" s="110">
        <v>2</v>
      </c>
      <c r="T55" s="150">
        <v>2</v>
      </c>
      <c r="U55" s="158">
        <f t="shared" si="3"/>
        <v>21</v>
      </c>
      <c r="V55" s="165" t="s">
        <v>26</v>
      </c>
    </row>
    <row r="56" spans="1:22" ht="21" customHeight="1">
      <c r="A56" s="15"/>
      <c r="B56" s="33"/>
      <c r="C56" s="34"/>
      <c r="D56" s="54" t="s">
        <v>2</v>
      </c>
      <c r="E56" s="64"/>
      <c r="F56" s="69" t="s">
        <v>89</v>
      </c>
      <c r="G56" s="74"/>
      <c r="H56" s="74"/>
      <c r="I56" s="98">
        <v>20</v>
      </c>
      <c r="J56" s="110">
        <v>40</v>
      </c>
      <c r="K56" s="110">
        <v>40</v>
      </c>
      <c r="L56" s="110">
        <v>40</v>
      </c>
      <c r="M56" s="110"/>
      <c r="N56" s="110">
        <v>40</v>
      </c>
      <c r="O56" s="110">
        <v>40</v>
      </c>
      <c r="P56" s="110">
        <v>40</v>
      </c>
      <c r="Q56" s="110">
        <v>40</v>
      </c>
      <c r="R56" s="110">
        <v>40</v>
      </c>
      <c r="S56" s="110">
        <v>40</v>
      </c>
      <c r="T56" s="150">
        <v>40</v>
      </c>
      <c r="U56" s="158">
        <f t="shared" si="3"/>
        <v>420</v>
      </c>
      <c r="V56" s="165" t="s">
        <v>42</v>
      </c>
    </row>
    <row r="57" spans="1:22" ht="21" customHeight="1">
      <c r="A57" s="17"/>
      <c r="B57" s="34" t="s">
        <v>82</v>
      </c>
      <c r="C57" s="34"/>
      <c r="D57" s="34"/>
      <c r="E57" s="57" t="s">
        <v>61</v>
      </c>
      <c r="F57" s="57" t="s">
        <v>61</v>
      </c>
      <c r="G57" s="57" t="s">
        <v>61</v>
      </c>
      <c r="H57" s="76" t="s">
        <v>61</v>
      </c>
      <c r="I57" s="99">
        <f t="shared" ref="I57:U57" si="4">SUM(I43:I51,I53,I55)</f>
        <v>9</v>
      </c>
      <c r="J57" s="110">
        <f t="shared" si="4"/>
        <v>13</v>
      </c>
      <c r="K57" s="110">
        <f t="shared" si="4"/>
        <v>19</v>
      </c>
      <c r="L57" s="110">
        <f t="shared" si="4"/>
        <v>10</v>
      </c>
      <c r="M57" s="110">
        <f t="shared" si="4"/>
        <v>0</v>
      </c>
      <c r="N57" s="110">
        <f t="shared" si="4"/>
        <v>16</v>
      </c>
      <c r="O57" s="110">
        <f t="shared" si="4"/>
        <v>17</v>
      </c>
      <c r="P57" s="110">
        <f t="shared" si="4"/>
        <v>14</v>
      </c>
      <c r="Q57" s="110">
        <f t="shared" si="4"/>
        <v>12</v>
      </c>
      <c r="R57" s="110">
        <f t="shared" si="4"/>
        <v>13</v>
      </c>
      <c r="S57" s="110">
        <f t="shared" si="4"/>
        <v>14</v>
      </c>
      <c r="T57" s="151">
        <f t="shared" si="4"/>
        <v>13</v>
      </c>
      <c r="U57" s="99">
        <f t="shared" si="4"/>
        <v>150</v>
      </c>
      <c r="V57" s="165" t="s">
        <v>26</v>
      </c>
    </row>
    <row r="58" spans="1:22" ht="21" customHeight="1">
      <c r="A58" s="18" t="s">
        <v>43</v>
      </c>
      <c r="B58" s="35"/>
      <c r="C58" s="35"/>
      <c r="D58" s="35"/>
      <c r="E58" s="62" t="s">
        <v>61</v>
      </c>
      <c r="F58" s="62" t="s">
        <v>61</v>
      </c>
      <c r="G58" s="62" t="s">
        <v>61</v>
      </c>
      <c r="H58" s="84" t="s">
        <v>61</v>
      </c>
      <c r="I58" s="96">
        <f t="shared" ref="I58:T58" si="5">I36+I41+I57</f>
        <v>11</v>
      </c>
      <c r="J58" s="108">
        <f t="shared" si="5"/>
        <v>17</v>
      </c>
      <c r="K58" s="108">
        <f t="shared" si="5"/>
        <v>22</v>
      </c>
      <c r="L58" s="108">
        <f t="shared" si="5"/>
        <v>12</v>
      </c>
      <c r="M58" s="108">
        <f t="shared" si="5"/>
        <v>0</v>
      </c>
      <c r="N58" s="108">
        <f t="shared" si="5"/>
        <v>19</v>
      </c>
      <c r="O58" s="108">
        <f t="shared" si="5"/>
        <v>21</v>
      </c>
      <c r="P58" s="108">
        <f t="shared" si="5"/>
        <v>18</v>
      </c>
      <c r="Q58" s="108">
        <f t="shared" si="5"/>
        <v>15</v>
      </c>
      <c r="R58" s="108">
        <f t="shared" si="5"/>
        <v>15</v>
      </c>
      <c r="S58" s="108">
        <f t="shared" si="5"/>
        <v>18</v>
      </c>
      <c r="T58" s="148">
        <f t="shared" si="5"/>
        <v>15</v>
      </c>
      <c r="U58" s="160">
        <f>SUM(U36,U41,U57)</f>
        <v>183</v>
      </c>
      <c r="V58" s="169" t="s">
        <v>26</v>
      </c>
    </row>
    <row r="59" spans="1:22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S59" t="s">
        <v>76</v>
      </c>
      <c r="U59" s="162">
        <f>U57/U58*5</f>
        <v>4.0983606557377055</v>
      </c>
      <c r="V59" s="171" t="s">
        <v>74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</sheetData>
  <mergeCells count="99"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2:V12"/>
    <mergeCell ref="A13:H13"/>
    <mergeCell ref="L13:R13"/>
    <mergeCell ref="M14:N14"/>
    <mergeCell ref="O14:Q14"/>
    <mergeCell ref="M15:N15"/>
    <mergeCell ref="O15:Q15"/>
    <mergeCell ref="M16:N16"/>
    <mergeCell ref="O16:Q16"/>
    <mergeCell ref="M17:N17"/>
    <mergeCell ref="O17:Q17"/>
    <mergeCell ref="A18:H18"/>
    <mergeCell ref="F19:H19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U42:V42"/>
    <mergeCell ref="C43:D43"/>
    <mergeCell ref="C44:D44"/>
    <mergeCell ref="C45:D45"/>
    <mergeCell ref="C46:D46"/>
    <mergeCell ref="C47:D47"/>
    <mergeCell ref="C48:D48"/>
    <mergeCell ref="C49:D49"/>
    <mergeCell ref="C50:D50"/>
    <mergeCell ref="F52:H52"/>
    <mergeCell ref="F54:H54"/>
    <mergeCell ref="F56:H56"/>
    <mergeCell ref="B57:D57"/>
    <mergeCell ref="A58:D58"/>
    <mergeCell ref="A59:O59"/>
    <mergeCell ref="B14:B15"/>
    <mergeCell ref="C14:C15"/>
    <mergeCell ref="D14:D15"/>
    <mergeCell ref="E14:E15"/>
    <mergeCell ref="F14:F15"/>
    <mergeCell ref="G14:G15"/>
    <mergeCell ref="A19:D20"/>
    <mergeCell ref="E19:E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V20"/>
    <mergeCell ref="F22:F23"/>
    <mergeCell ref="G22:G23"/>
    <mergeCell ref="H22:H23"/>
    <mergeCell ref="F24:F25"/>
    <mergeCell ref="G24:G25"/>
    <mergeCell ref="H24:H25"/>
    <mergeCell ref="B51:B56"/>
    <mergeCell ref="C51:C52"/>
    <mergeCell ref="E51:E52"/>
    <mergeCell ref="C53:C54"/>
    <mergeCell ref="E53:E54"/>
    <mergeCell ref="C55:C56"/>
    <mergeCell ref="E55:E56"/>
    <mergeCell ref="A21:A41"/>
    <mergeCell ref="A43:A57"/>
    <mergeCell ref="B43:B50"/>
  </mergeCells>
  <phoneticPr fontId="1"/>
  <pageMargins left="0.98425196850393704" right="0.39370078740157483" top="0.78740157480314965" bottom="0.59055118110236227" header="0.51181102362204722" footer="0.51181102362204722"/>
  <pageSetup paperSize="9" scale="64" fitToWidth="1" fitToHeight="1" orientation="portrait" usePrinterDefaults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59"/>
  <sheetViews>
    <sheetView view="pageBreakPreview" topLeftCell="A7" zoomScale="80" zoomScaleSheetLayoutView="80" workbookViewId="0">
      <selection activeCell="A12" sqref="A12:T12"/>
    </sheetView>
  </sheetViews>
  <sheetFormatPr defaultRowHeight="13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2.75" customHeight="1">
      <c r="M2" s="121"/>
    </row>
    <row r="3" spans="1:22" ht="22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2"/>
    </row>
    <row r="4" spans="1:22" ht="12" customHeight="1">
      <c r="A4" s="4"/>
    </row>
    <row r="5" spans="1:22" ht="22.5" customHeight="1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72"/>
    </row>
    <row r="6" spans="1:22" ht="18" customHeight="1">
      <c r="A6" s="6"/>
    </row>
    <row r="7" spans="1:22" s="1" customFormat="1" ht="18.75" customHeight="1">
      <c r="K7" s="5" t="s">
        <v>52</v>
      </c>
      <c r="L7" s="5"/>
      <c r="M7" s="122"/>
      <c r="N7" s="122"/>
      <c r="O7" s="122"/>
      <c r="P7" s="122"/>
      <c r="Q7" s="122"/>
      <c r="R7" s="122"/>
    </row>
    <row r="8" spans="1:22" s="1" customFormat="1" ht="18.75" customHeight="1">
      <c r="K8" s="112" t="s">
        <v>55</v>
      </c>
      <c r="L8" s="112"/>
      <c r="M8" s="122"/>
      <c r="N8" s="122"/>
      <c r="O8" s="122"/>
      <c r="P8" s="122"/>
      <c r="Q8" s="122"/>
      <c r="R8" s="122"/>
    </row>
    <row r="9" spans="1:22" s="1" customFormat="1" ht="18.75" customHeight="1">
      <c r="K9" s="112" t="s">
        <v>56</v>
      </c>
      <c r="L9" s="112"/>
      <c r="M9" s="122"/>
      <c r="N9" s="122"/>
      <c r="O9" s="122"/>
      <c r="P9" s="122"/>
      <c r="Q9" s="122"/>
      <c r="R9" s="122"/>
    </row>
    <row r="10" spans="1:22" s="1" customFormat="1" ht="18.75" customHeight="1">
      <c r="K10" s="112" t="s">
        <v>58</v>
      </c>
      <c r="L10" s="112"/>
      <c r="M10" s="122"/>
      <c r="N10" s="122"/>
      <c r="O10" s="122"/>
      <c r="P10" s="122"/>
      <c r="Q10" s="122"/>
      <c r="R10" s="122"/>
    </row>
    <row r="11" spans="1:22" s="1" customFormat="1" ht="35.25" customHeight="1">
      <c r="A11" s="5" t="s">
        <v>92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73"/>
      <c r="V11" s="173"/>
    </row>
    <row r="12" spans="1:22" s="1" customFormat="1" ht="27.75" customHeight="1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174"/>
    </row>
    <row r="13" spans="1:22" s="1" customFormat="1" ht="22.5" customHeight="1">
      <c r="A13" s="8" t="s">
        <v>50</v>
      </c>
      <c r="B13" s="8"/>
      <c r="C13" s="8"/>
      <c r="D13" s="8"/>
      <c r="E13" s="8"/>
      <c r="F13" s="8"/>
      <c r="G13" s="85"/>
      <c r="H13" s="85"/>
      <c r="I13" s="85"/>
      <c r="J13" s="8" t="s">
        <v>69</v>
      </c>
      <c r="K13" s="8"/>
      <c r="L13" s="8"/>
      <c r="M13" s="8"/>
      <c r="N13" s="8"/>
      <c r="O13" s="8"/>
      <c r="P13" s="8"/>
      <c r="Q13" s="7"/>
      <c r="R13" s="7"/>
      <c r="S13" s="7"/>
      <c r="T13" s="7"/>
      <c r="U13" s="7"/>
    </row>
    <row r="14" spans="1:22" ht="18.75" customHeight="1">
      <c r="A14" s="9"/>
      <c r="B14" s="20"/>
      <c r="C14" s="36"/>
      <c r="D14" s="36"/>
      <c r="E14" s="36"/>
      <c r="F14" s="36"/>
      <c r="G14" s="70"/>
      <c r="H14" s="9"/>
      <c r="I14" s="9"/>
      <c r="J14" s="9"/>
      <c r="K14" s="204" t="s">
        <v>70</v>
      </c>
      <c r="L14" s="206"/>
      <c r="M14" s="207"/>
      <c r="N14" s="210"/>
      <c r="O14" s="210"/>
      <c r="P14" s="211" t="s">
        <v>59</v>
      </c>
      <c r="Q14" s="138"/>
      <c r="R14" s="138"/>
      <c r="S14" s="138"/>
      <c r="T14" s="138"/>
      <c r="U14" s="7"/>
    </row>
    <row r="15" spans="1:22" ht="18.75" customHeight="1">
      <c r="B15" s="21"/>
      <c r="C15" s="37"/>
      <c r="D15" s="37"/>
      <c r="E15" s="37"/>
      <c r="F15" s="37"/>
      <c r="G15" s="71"/>
      <c r="H15" s="9"/>
      <c r="I15" s="9"/>
      <c r="J15" s="9"/>
      <c r="K15" s="205"/>
      <c r="L15" s="205"/>
      <c r="M15" s="208"/>
      <c r="N15" s="208"/>
      <c r="O15" s="208"/>
      <c r="P15" s="212"/>
      <c r="Q15" s="138"/>
      <c r="R15" s="138"/>
      <c r="S15" s="138"/>
      <c r="T15" s="138"/>
      <c r="U15" s="7"/>
    </row>
    <row r="16" spans="1:22" ht="18.75" customHeight="1">
      <c r="B16" s="10"/>
      <c r="C16" s="10"/>
      <c r="D16" s="10"/>
      <c r="E16" s="10"/>
      <c r="F16" s="10"/>
      <c r="G16" s="10"/>
      <c r="H16" s="9"/>
      <c r="I16" s="9"/>
      <c r="J16" s="9"/>
      <c r="K16" s="205"/>
      <c r="L16" s="205"/>
      <c r="M16" s="208"/>
      <c r="N16" s="208"/>
      <c r="O16" s="208"/>
      <c r="P16" s="212"/>
      <c r="Q16" s="138"/>
      <c r="R16" s="138"/>
      <c r="S16" s="138"/>
      <c r="T16" s="138"/>
      <c r="U16" s="7"/>
    </row>
    <row r="17" spans="1:21" ht="18.75" customHeight="1">
      <c r="A17" s="10"/>
      <c r="G17" s="10"/>
      <c r="H17" s="10"/>
      <c r="I17" s="111"/>
      <c r="J17" s="111"/>
      <c r="K17" s="205"/>
      <c r="L17" s="205"/>
      <c r="M17" s="208"/>
      <c r="N17" s="208"/>
      <c r="O17" s="208"/>
      <c r="P17" s="212"/>
      <c r="Q17" s="138"/>
      <c r="R17" s="138"/>
      <c r="S17" s="138"/>
      <c r="T17" s="138"/>
      <c r="U17" s="7"/>
    </row>
    <row r="18" spans="1:21" ht="22.5" customHeight="1">
      <c r="A18" s="11" t="s">
        <v>18</v>
      </c>
      <c r="B18" s="11"/>
      <c r="C18" s="11"/>
      <c r="D18" s="11"/>
      <c r="E18" s="11"/>
      <c r="F18" s="11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7"/>
    </row>
    <row r="19" spans="1:21" ht="19.5" customHeight="1">
      <c r="A19" s="12" t="s">
        <v>3</v>
      </c>
      <c r="B19" s="22"/>
      <c r="C19" s="22"/>
      <c r="D19" s="46"/>
      <c r="E19" s="55" t="s">
        <v>5</v>
      </c>
      <c r="F19" s="189" t="s">
        <v>13</v>
      </c>
      <c r="G19" s="87" t="s">
        <v>8</v>
      </c>
      <c r="H19" s="55" t="s">
        <v>6</v>
      </c>
      <c r="I19" s="55" t="s">
        <v>7</v>
      </c>
      <c r="J19" s="55" t="s">
        <v>14</v>
      </c>
      <c r="K19" s="55" t="s">
        <v>11</v>
      </c>
      <c r="L19" s="55" t="s">
        <v>4</v>
      </c>
      <c r="M19" s="127" t="s">
        <v>12</v>
      </c>
      <c r="N19" s="127" t="s">
        <v>19</v>
      </c>
      <c r="O19" s="127" t="s">
        <v>20</v>
      </c>
      <c r="P19" s="55" t="s">
        <v>22</v>
      </c>
      <c r="Q19" s="55" t="s">
        <v>24</v>
      </c>
      <c r="R19" s="139" t="s">
        <v>16</v>
      </c>
      <c r="S19" s="152" t="s">
        <v>44</v>
      </c>
      <c r="T19" s="163"/>
    </row>
    <row r="20" spans="1:21" ht="19.5" customHeight="1">
      <c r="A20" s="13"/>
      <c r="B20" s="23"/>
      <c r="C20" s="23"/>
      <c r="D20" s="47"/>
      <c r="E20" s="44"/>
      <c r="F20" s="190"/>
      <c r="G20" s="88"/>
      <c r="H20" s="44"/>
      <c r="I20" s="44"/>
      <c r="J20" s="44"/>
      <c r="K20" s="44"/>
      <c r="L20" s="44"/>
      <c r="M20" s="128"/>
      <c r="N20" s="128"/>
      <c r="O20" s="128"/>
      <c r="P20" s="44"/>
      <c r="Q20" s="44"/>
      <c r="R20" s="140"/>
      <c r="S20" s="153"/>
      <c r="T20" s="164"/>
    </row>
    <row r="21" spans="1:21" ht="21" customHeight="1">
      <c r="A21" s="14" t="s">
        <v>30</v>
      </c>
      <c r="B21" s="24" t="s">
        <v>62</v>
      </c>
      <c r="C21" s="38"/>
      <c r="D21" s="48"/>
      <c r="E21" s="56">
        <v>11</v>
      </c>
      <c r="F21" s="77"/>
      <c r="G21" s="193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213"/>
      <c r="S21" s="154">
        <f t="shared" ref="S21:S41" si="0">SUM(G21:R21)</f>
        <v>0</v>
      </c>
      <c r="T21" s="165" t="s">
        <v>26</v>
      </c>
    </row>
    <row r="22" spans="1:21" ht="21" customHeight="1">
      <c r="A22" s="15"/>
      <c r="B22" s="24" t="s">
        <v>77</v>
      </c>
      <c r="C22" s="38"/>
      <c r="D22" s="48"/>
      <c r="E22" s="56">
        <v>12</v>
      </c>
      <c r="F22" s="77"/>
      <c r="G22" s="193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213"/>
      <c r="S22" s="154">
        <f t="shared" si="0"/>
        <v>0</v>
      </c>
      <c r="T22" s="165" t="s">
        <v>26</v>
      </c>
    </row>
    <row r="23" spans="1:21" ht="21" customHeight="1">
      <c r="A23" s="15"/>
      <c r="B23" s="24" t="s">
        <v>28</v>
      </c>
      <c r="C23" s="38"/>
      <c r="D23" s="48"/>
      <c r="E23" s="56">
        <v>13</v>
      </c>
      <c r="F23" s="78"/>
      <c r="G23" s="193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213"/>
      <c r="S23" s="154">
        <f t="shared" si="0"/>
        <v>0</v>
      </c>
      <c r="T23" s="165" t="s">
        <v>26</v>
      </c>
    </row>
    <row r="24" spans="1:21" ht="21" customHeight="1">
      <c r="A24" s="15"/>
      <c r="B24" s="24" t="s">
        <v>63</v>
      </c>
      <c r="C24" s="38"/>
      <c r="D24" s="48"/>
      <c r="E24" s="56">
        <v>14</v>
      </c>
      <c r="F24" s="77"/>
      <c r="G24" s="193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213"/>
      <c r="S24" s="154">
        <f t="shared" si="0"/>
        <v>0</v>
      </c>
      <c r="T24" s="165" t="s">
        <v>26</v>
      </c>
    </row>
    <row r="25" spans="1:21" ht="21" customHeight="1">
      <c r="A25" s="15"/>
      <c r="B25" s="24" t="s">
        <v>78</v>
      </c>
      <c r="C25" s="38"/>
      <c r="D25" s="48"/>
      <c r="E25" s="56">
        <v>15</v>
      </c>
      <c r="F25" s="78"/>
      <c r="G25" s="193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213"/>
      <c r="S25" s="154">
        <f t="shared" si="0"/>
        <v>0</v>
      </c>
      <c r="T25" s="165" t="s">
        <v>26</v>
      </c>
    </row>
    <row r="26" spans="1:21" ht="21" customHeight="1">
      <c r="A26" s="15"/>
      <c r="B26" s="24" t="s">
        <v>54</v>
      </c>
      <c r="C26" s="38"/>
      <c r="D26" s="48"/>
      <c r="E26" s="56">
        <v>16</v>
      </c>
      <c r="F26" s="77"/>
      <c r="G26" s="193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213"/>
      <c r="S26" s="154">
        <f t="shared" si="0"/>
        <v>0</v>
      </c>
      <c r="T26" s="165" t="s">
        <v>26</v>
      </c>
    </row>
    <row r="27" spans="1:21" ht="21" customHeight="1">
      <c r="A27" s="15"/>
      <c r="B27" s="24" t="s">
        <v>75</v>
      </c>
      <c r="C27" s="38"/>
      <c r="D27" s="48"/>
      <c r="E27" s="56">
        <v>17</v>
      </c>
      <c r="F27" s="77"/>
      <c r="G27" s="193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213"/>
      <c r="S27" s="154">
        <f t="shared" si="0"/>
        <v>0</v>
      </c>
      <c r="T27" s="165" t="s">
        <v>26</v>
      </c>
    </row>
    <row r="28" spans="1:21" ht="21" customHeight="1">
      <c r="A28" s="15"/>
      <c r="B28" s="24" t="s">
        <v>29</v>
      </c>
      <c r="C28" s="38"/>
      <c r="D28" s="48"/>
      <c r="E28" s="56">
        <v>18</v>
      </c>
      <c r="F28" s="77"/>
      <c r="G28" s="193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213"/>
      <c r="S28" s="154">
        <f t="shared" si="0"/>
        <v>0</v>
      </c>
      <c r="T28" s="165" t="s">
        <v>26</v>
      </c>
    </row>
    <row r="29" spans="1:21" ht="21" customHeight="1">
      <c r="A29" s="15"/>
      <c r="B29" s="24" t="s">
        <v>25</v>
      </c>
      <c r="C29" s="38"/>
      <c r="D29" s="48"/>
      <c r="E29" s="56">
        <v>20</v>
      </c>
      <c r="F29" s="77"/>
      <c r="G29" s="193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213"/>
      <c r="S29" s="154">
        <f t="shared" si="0"/>
        <v>0</v>
      </c>
      <c r="T29" s="165" t="s">
        <v>26</v>
      </c>
    </row>
    <row r="30" spans="1:21" ht="21" customHeight="1">
      <c r="A30" s="15"/>
      <c r="B30" s="24" t="s">
        <v>32</v>
      </c>
      <c r="C30" s="38"/>
      <c r="D30" s="48"/>
      <c r="E30" s="56">
        <v>21</v>
      </c>
      <c r="F30" s="77"/>
      <c r="G30" s="193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213"/>
      <c r="S30" s="154">
        <f t="shared" si="0"/>
        <v>0</v>
      </c>
      <c r="T30" s="165" t="s">
        <v>26</v>
      </c>
    </row>
    <row r="31" spans="1:21" ht="21" customHeight="1">
      <c r="A31" s="15"/>
      <c r="B31" s="24" t="s">
        <v>51</v>
      </c>
      <c r="C31" s="38"/>
      <c r="D31" s="48"/>
      <c r="E31" s="56">
        <v>23</v>
      </c>
      <c r="F31" s="77"/>
      <c r="G31" s="193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213"/>
      <c r="S31" s="154">
        <f t="shared" si="0"/>
        <v>0</v>
      </c>
      <c r="T31" s="165" t="s">
        <v>26</v>
      </c>
    </row>
    <row r="32" spans="1:21" ht="21" customHeight="1">
      <c r="A32" s="15"/>
      <c r="B32" s="24" t="s">
        <v>90</v>
      </c>
      <c r="C32" s="38"/>
      <c r="D32" s="48"/>
      <c r="E32" s="56">
        <v>24</v>
      </c>
      <c r="F32" s="77"/>
      <c r="G32" s="193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213"/>
      <c r="S32" s="154">
        <f t="shared" si="0"/>
        <v>0</v>
      </c>
      <c r="T32" s="165" t="s">
        <v>26</v>
      </c>
    </row>
    <row r="33" spans="1:20" ht="21" customHeight="1">
      <c r="A33" s="15"/>
      <c r="B33" s="24" t="s">
        <v>17</v>
      </c>
      <c r="C33" s="38"/>
      <c r="D33" s="48"/>
      <c r="E33" s="56">
        <v>25</v>
      </c>
      <c r="F33" s="77"/>
      <c r="G33" s="194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14"/>
      <c r="S33" s="155">
        <f t="shared" si="0"/>
        <v>0</v>
      </c>
      <c r="T33" s="166" t="s">
        <v>26</v>
      </c>
    </row>
    <row r="34" spans="1:20" ht="21" customHeight="1">
      <c r="A34" s="15"/>
      <c r="B34" s="25" t="s">
        <v>91</v>
      </c>
      <c r="C34" s="39"/>
      <c r="D34" s="49"/>
      <c r="E34" s="56">
        <v>26</v>
      </c>
      <c r="F34" s="77"/>
      <c r="G34" s="194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14"/>
      <c r="S34" s="155">
        <f t="shared" si="0"/>
        <v>0</v>
      </c>
      <c r="T34" s="166" t="s">
        <v>26</v>
      </c>
    </row>
    <row r="35" spans="1:20" ht="21" customHeight="1">
      <c r="A35" s="15"/>
      <c r="B35" s="185" t="s">
        <v>79</v>
      </c>
      <c r="C35" s="186"/>
      <c r="D35" s="187"/>
      <c r="E35" s="188">
        <v>28</v>
      </c>
      <c r="F35" s="77"/>
      <c r="G35" s="194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14"/>
      <c r="S35" s="155">
        <f t="shared" si="0"/>
        <v>0</v>
      </c>
      <c r="T35" s="166" t="s">
        <v>26</v>
      </c>
    </row>
    <row r="36" spans="1:20" ht="21" customHeight="1">
      <c r="A36" s="15"/>
      <c r="B36" s="26" t="s">
        <v>83</v>
      </c>
      <c r="C36" s="26"/>
      <c r="D36" s="26"/>
      <c r="E36" s="57" t="s">
        <v>61</v>
      </c>
      <c r="F36" s="77" t="s">
        <v>61</v>
      </c>
      <c r="G36" s="195">
        <f t="shared" ref="G36:R36" si="1">SUM(G21:G35)</f>
        <v>0</v>
      </c>
      <c r="H36" s="201">
        <f t="shared" si="1"/>
        <v>0</v>
      </c>
      <c r="I36" s="201">
        <f t="shared" si="1"/>
        <v>0</v>
      </c>
      <c r="J36" s="201">
        <f t="shared" si="1"/>
        <v>0</v>
      </c>
      <c r="K36" s="201">
        <f t="shared" si="1"/>
        <v>0</v>
      </c>
      <c r="L36" s="201">
        <f t="shared" si="1"/>
        <v>0</v>
      </c>
      <c r="M36" s="201">
        <f t="shared" si="1"/>
        <v>0</v>
      </c>
      <c r="N36" s="201">
        <f t="shared" si="1"/>
        <v>0</v>
      </c>
      <c r="O36" s="201">
        <f t="shared" si="1"/>
        <v>0</v>
      </c>
      <c r="P36" s="201">
        <f t="shared" si="1"/>
        <v>0</v>
      </c>
      <c r="Q36" s="201">
        <f t="shared" si="1"/>
        <v>0</v>
      </c>
      <c r="R36" s="215">
        <f t="shared" si="1"/>
        <v>0</v>
      </c>
      <c r="S36" s="155">
        <f t="shared" si="0"/>
        <v>0</v>
      </c>
      <c r="T36" s="166" t="s">
        <v>26</v>
      </c>
    </row>
    <row r="37" spans="1:20" ht="21" customHeight="1">
      <c r="A37" s="15"/>
      <c r="B37" s="27" t="s">
        <v>33</v>
      </c>
      <c r="C37" s="40"/>
      <c r="D37" s="50"/>
      <c r="E37" s="58">
        <v>83</v>
      </c>
      <c r="F37" s="79"/>
      <c r="G37" s="196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16"/>
      <c r="S37" s="156">
        <f t="shared" si="0"/>
        <v>0</v>
      </c>
      <c r="T37" s="167" t="s">
        <v>26</v>
      </c>
    </row>
    <row r="38" spans="1:20" ht="21" customHeight="1">
      <c r="A38" s="15"/>
      <c r="B38" s="24" t="s">
        <v>15</v>
      </c>
      <c r="C38" s="38"/>
      <c r="D38" s="48"/>
      <c r="E38" s="56">
        <v>84</v>
      </c>
      <c r="F38" s="77"/>
      <c r="G38" s="193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213"/>
      <c r="S38" s="154">
        <f t="shared" si="0"/>
        <v>0</v>
      </c>
      <c r="T38" s="165" t="s">
        <v>26</v>
      </c>
    </row>
    <row r="39" spans="1:20" ht="21" customHeight="1">
      <c r="A39" s="15"/>
      <c r="B39" s="24" t="s">
        <v>64</v>
      </c>
      <c r="C39" s="38"/>
      <c r="D39" s="48"/>
      <c r="E39" s="56">
        <v>85</v>
      </c>
      <c r="F39" s="77"/>
      <c r="G39" s="193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213"/>
      <c r="S39" s="154">
        <f t="shared" si="0"/>
        <v>0</v>
      </c>
      <c r="T39" s="165" t="s">
        <v>26</v>
      </c>
    </row>
    <row r="40" spans="1:20" ht="21" customHeight="1">
      <c r="A40" s="15"/>
      <c r="B40" s="24" t="s">
        <v>47</v>
      </c>
      <c r="C40" s="38"/>
      <c r="D40" s="48"/>
      <c r="E40" s="56">
        <v>86</v>
      </c>
      <c r="F40" s="77"/>
      <c r="G40" s="193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213"/>
      <c r="S40" s="154">
        <f t="shared" si="0"/>
        <v>0</v>
      </c>
      <c r="T40" s="165" t="s">
        <v>26</v>
      </c>
    </row>
    <row r="41" spans="1:20" ht="21" customHeight="1">
      <c r="A41" s="15"/>
      <c r="B41" s="26" t="s">
        <v>84</v>
      </c>
      <c r="C41" s="26"/>
      <c r="D41" s="26"/>
      <c r="E41" s="56" t="s">
        <v>61</v>
      </c>
      <c r="F41" s="77" t="s">
        <v>61</v>
      </c>
      <c r="G41" s="195">
        <f t="shared" ref="G41:R41" si="2">SUM(G37:G40)</f>
        <v>0</v>
      </c>
      <c r="H41" s="201">
        <f t="shared" si="2"/>
        <v>0</v>
      </c>
      <c r="I41" s="201">
        <f t="shared" si="2"/>
        <v>0</v>
      </c>
      <c r="J41" s="201">
        <f t="shared" si="2"/>
        <v>0</v>
      </c>
      <c r="K41" s="201">
        <f t="shared" si="2"/>
        <v>0</v>
      </c>
      <c r="L41" s="201">
        <f t="shared" si="2"/>
        <v>0</v>
      </c>
      <c r="M41" s="201">
        <f t="shared" si="2"/>
        <v>0</v>
      </c>
      <c r="N41" s="201">
        <f t="shared" si="2"/>
        <v>0</v>
      </c>
      <c r="O41" s="201">
        <f t="shared" si="2"/>
        <v>0</v>
      </c>
      <c r="P41" s="201">
        <f t="shared" si="2"/>
        <v>0</v>
      </c>
      <c r="Q41" s="201">
        <f t="shared" si="2"/>
        <v>0</v>
      </c>
      <c r="R41" s="215">
        <f t="shared" si="2"/>
        <v>0</v>
      </c>
      <c r="S41" s="155">
        <f t="shared" si="0"/>
        <v>0</v>
      </c>
      <c r="T41" s="166" t="s">
        <v>26</v>
      </c>
    </row>
    <row r="42" spans="1:20" ht="21" customHeight="1">
      <c r="A42" s="16" t="s">
        <v>45</v>
      </c>
      <c r="B42" s="28"/>
      <c r="C42" s="28"/>
      <c r="D42" s="28"/>
      <c r="E42" s="59" t="s">
        <v>5</v>
      </c>
      <c r="F42" s="80" t="s">
        <v>65</v>
      </c>
      <c r="G42" s="197" t="s">
        <v>8</v>
      </c>
      <c r="H42" s="59" t="s">
        <v>6</v>
      </c>
      <c r="I42" s="59" t="s">
        <v>7</v>
      </c>
      <c r="J42" s="59" t="s">
        <v>14</v>
      </c>
      <c r="K42" s="59" t="s">
        <v>11</v>
      </c>
      <c r="L42" s="59" t="s">
        <v>4</v>
      </c>
      <c r="M42" s="209" t="s">
        <v>12</v>
      </c>
      <c r="N42" s="209" t="s">
        <v>19</v>
      </c>
      <c r="O42" s="209" t="s">
        <v>20</v>
      </c>
      <c r="P42" s="59" t="s">
        <v>22</v>
      </c>
      <c r="Q42" s="59" t="s">
        <v>24</v>
      </c>
      <c r="R42" s="217" t="s">
        <v>16</v>
      </c>
      <c r="S42" s="157" t="s">
        <v>44</v>
      </c>
      <c r="T42" s="168"/>
    </row>
    <row r="43" spans="1:20" ht="21" customHeight="1">
      <c r="A43" s="14" t="s">
        <v>46</v>
      </c>
      <c r="B43" s="29" t="s">
        <v>49</v>
      </c>
      <c r="C43" s="24" t="s">
        <v>35</v>
      </c>
      <c r="D43" s="48"/>
      <c r="E43" s="56">
        <v>51</v>
      </c>
      <c r="F43" s="179"/>
      <c r="G43" s="98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50"/>
      <c r="S43" s="158">
        <f t="shared" ref="S43:S56" si="3">SUM(G43:R43)</f>
        <v>0</v>
      </c>
      <c r="T43" s="165" t="s">
        <v>26</v>
      </c>
    </row>
    <row r="44" spans="1:20" ht="21" customHeight="1">
      <c r="A44" s="15"/>
      <c r="B44" s="30"/>
      <c r="C44" s="25" t="s">
        <v>37</v>
      </c>
      <c r="D44" s="49"/>
      <c r="E44" s="56">
        <v>53</v>
      </c>
      <c r="F44" s="179"/>
      <c r="G44" s="98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50"/>
      <c r="S44" s="158">
        <f t="shared" si="3"/>
        <v>0</v>
      </c>
      <c r="T44" s="165" t="s">
        <v>26</v>
      </c>
    </row>
    <row r="45" spans="1:20" ht="21" customHeight="1">
      <c r="A45" s="15"/>
      <c r="B45" s="30"/>
      <c r="C45" s="24" t="s">
        <v>27</v>
      </c>
      <c r="D45" s="48"/>
      <c r="E45" s="56">
        <v>54</v>
      </c>
      <c r="F45" s="179"/>
      <c r="G45" s="98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50"/>
      <c r="S45" s="158">
        <f t="shared" si="3"/>
        <v>0</v>
      </c>
      <c r="T45" s="165" t="s">
        <v>26</v>
      </c>
    </row>
    <row r="46" spans="1:20" ht="21" customHeight="1">
      <c r="A46" s="15"/>
      <c r="B46" s="30"/>
      <c r="C46" s="24" t="s">
        <v>39</v>
      </c>
      <c r="D46" s="48"/>
      <c r="E46" s="56">
        <v>55</v>
      </c>
      <c r="F46" s="179"/>
      <c r="G46" s="98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50"/>
      <c r="S46" s="158">
        <f t="shared" si="3"/>
        <v>0</v>
      </c>
      <c r="T46" s="165" t="s">
        <v>26</v>
      </c>
    </row>
    <row r="47" spans="1:20" ht="21" customHeight="1">
      <c r="A47" s="15"/>
      <c r="B47" s="30"/>
      <c r="C47" s="25" t="s">
        <v>71</v>
      </c>
      <c r="D47" s="49"/>
      <c r="E47" s="57">
        <v>59</v>
      </c>
      <c r="F47" s="179"/>
      <c r="G47" s="98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50"/>
      <c r="S47" s="158">
        <f t="shared" si="3"/>
        <v>0</v>
      </c>
      <c r="T47" s="165" t="s">
        <v>26</v>
      </c>
    </row>
    <row r="48" spans="1:20" ht="21" customHeight="1">
      <c r="A48" s="15"/>
      <c r="B48" s="30"/>
      <c r="C48" s="25" t="s">
        <v>80</v>
      </c>
      <c r="D48" s="49"/>
      <c r="E48" s="60">
        <v>60</v>
      </c>
      <c r="F48" s="191"/>
      <c r="G48" s="98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50"/>
      <c r="S48" s="158">
        <f t="shared" si="3"/>
        <v>0</v>
      </c>
      <c r="T48" s="165" t="s">
        <v>26</v>
      </c>
    </row>
    <row r="49" spans="1:22" ht="21" customHeight="1">
      <c r="A49" s="15"/>
      <c r="B49" s="30"/>
      <c r="C49" s="41" t="s">
        <v>87</v>
      </c>
      <c r="D49" s="51"/>
      <c r="E49" s="61">
        <v>62</v>
      </c>
      <c r="F49" s="192"/>
      <c r="G49" s="198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18"/>
      <c r="S49" s="159">
        <f t="shared" si="3"/>
        <v>0</v>
      </c>
      <c r="T49" s="166" t="s">
        <v>26</v>
      </c>
    </row>
    <row r="50" spans="1:22" ht="21" customHeight="1">
      <c r="A50" s="15"/>
      <c r="B50" s="31"/>
      <c r="C50" s="42" t="s">
        <v>88</v>
      </c>
      <c r="D50" s="52"/>
      <c r="E50" s="62">
        <v>63</v>
      </c>
      <c r="F50" s="180"/>
      <c r="G50" s="96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48"/>
      <c r="S50" s="160">
        <f t="shared" si="3"/>
        <v>0</v>
      </c>
      <c r="T50" s="169" t="s">
        <v>74</v>
      </c>
    </row>
    <row r="51" spans="1:22" ht="21" customHeight="1">
      <c r="A51" s="15"/>
      <c r="B51" s="32" t="s">
        <v>48</v>
      </c>
      <c r="C51" s="43" t="s">
        <v>57</v>
      </c>
      <c r="D51" s="53" t="s">
        <v>40</v>
      </c>
      <c r="E51" s="63">
        <v>70</v>
      </c>
      <c r="F51" s="78" t="s">
        <v>61</v>
      </c>
      <c r="G51" s="97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49"/>
      <c r="S51" s="161">
        <f t="shared" si="3"/>
        <v>0</v>
      </c>
      <c r="T51" s="170" t="s">
        <v>26</v>
      </c>
    </row>
    <row r="52" spans="1:22" ht="21" customHeight="1">
      <c r="A52" s="15"/>
      <c r="B52" s="30"/>
      <c r="C52" s="44"/>
      <c r="D52" s="54" t="s">
        <v>2</v>
      </c>
      <c r="E52" s="64"/>
      <c r="F52" s="69" t="s">
        <v>60</v>
      </c>
      <c r="G52" s="98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50"/>
      <c r="S52" s="158">
        <f t="shared" si="3"/>
        <v>0</v>
      </c>
      <c r="T52" s="165" t="s">
        <v>42</v>
      </c>
    </row>
    <row r="53" spans="1:22" ht="21" customHeight="1">
      <c r="A53" s="15"/>
      <c r="B53" s="30"/>
      <c r="C53" s="45" t="s">
        <v>38</v>
      </c>
      <c r="D53" s="53" t="s">
        <v>40</v>
      </c>
      <c r="E53" s="56">
        <v>71</v>
      </c>
      <c r="F53" s="76" t="s">
        <v>61</v>
      </c>
      <c r="G53" s="98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50"/>
      <c r="S53" s="158">
        <f t="shared" si="3"/>
        <v>0</v>
      </c>
      <c r="T53" s="165" t="s">
        <v>26</v>
      </c>
    </row>
    <row r="54" spans="1:22" ht="21" customHeight="1">
      <c r="A54" s="15"/>
      <c r="B54" s="30"/>
      <c r="C54" s="44"/>
      <c r="D54" s="54" t="s">
        <v>2</v>
      </c>
      <c r="E54" s="64"/>
      <c r="F54" s="69" t="s">
        <v>60</v>
      </c>
      <c r="G54" s="98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50"/>
      <c r="S54" s="158">
        <f t="shared" si="3"/>
        <v>0</v>
      </c>
      <c r="T54" s="165" t="s">
        <v>42</v>
      </c>
    </row>
    <row r="55" spans="1:22" ht="21" customHeight="1">
      <c r="A55" s="15"/>
      <c r="B55" s="30"/>
      <c r="C55" s="34" t="s">
        <v>36</v>
      </c>
      <c r="D55" s="54" t="s">
        <v>40</v>
      </c>
      <c r="E55" s="56">
        <v>73</v>
      </c>
      <c r="F55" s="76" t="s">
        <v>61</v>
      </c>
      <c r="G55" s="98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0"/>
      <c r="S55" s="158">
        <f t="shared" si="3"/>
        <v>0</v>
      </c>
      <c r="T55" s="165" t="s">
        <v>26</v>
      </c>
    </row>
    <row r="56" spans="1:22" ht="21" customHeight="1">
      <c r="A56" s="15"/>
      <c r="B56" s="33"/>
      <c r="C56" s="34"/>
      <c r="D56" s="54" t="s">
        <v>2</v>
      </c>
      <c r="E56" s="64"/>
      <c r="F56" s="69" t="s">
        <v>89</v>
      </c>
      <c r="G56" s="98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50"/>
      <c r="S56" s="158">
        <f t="shared" si="3"/>
        <v>0</v>
      </c>
      <c r="T56" s="165" t="s">
        <v>42</v>
      </c>
    </row>
    <row r="57" spans="1:22" ht="21" customHeight="1">
      <c r="A57" s="17"/>
      <c r="B57" s="34" t="s">
        <v>82</v>
      </c>
      <c r="C57" s="34"/>
      <c r="D57" s="34"/>
      <c r="E57" s="57" t="s">
        <v>61</v>
      </c>
      <c r="F57" s="76" t="s">
        <v>61</v>
      </c>
      <c r="G57" s="99">
        <f t="shared" ref="G57:S57" si="4">SUM(G43:G51,G53,G55)</f>
        <v>0</v>
      </c>
      <c r="H57" s="110">
        <f t="shared" si="4"/>
        <v>0</v>
      </c>
      <c r="I57" s="110">
        <f t="shared" si="4"/>
        <v>0</v>
      </c>
      <c r="J57" s="110">
        <f t="shared" si="4"/>
        <v>0</v>
      </c>
      <c r="K57" s="110">
        <f t="shared" si="4"/>
        <v>0</v>
      </c>
      <c r="L57" s="110">
        <f t="shared" si="4"/>
        <v>0</v>
      </c>
      <c r="M57" s="110">
        <f t="shared" si="4"/>
        <v>0</v>
      </c>
      <c r="N57" s="110">
        <f t="shared" si="4"/>
        <v>0</v>
      </c>
      <c r="O57" s="110">
        <f t="shared" si="4"/>
        <v>0</v>
      </c>
      <c r="P57" s="110">
        <f t="shared" si="4"/>
        <v>0</v>
      </c>
      <c r="Q57" s="110">
        <f t="shared" si="4"/>
        <v>0</v>
      </c>
      <c r="R57" s="151">
        <f t="shared" si="4"/>
        <v>0</v>
      </c>
      <c r="S57" s="99">
        <f t="shared" si="4"/>
        <v>0</v>
      </c>
      <c r="T57" s="165" t="s">
        <v>26</v>
      </c>
    </row>
    <row r="58" spans="1:22" ht="21" customHeight="1">
      <c r="A58" s="18" t="s">
        <v>43</v>
      </c>
      <c r="B58" s="35"/>
      <c r="C58" s="35"/>
      <c r="D58" s="35"/>
      <c r="E58" s="62" t="s">
        <v>61</v>
      </c>
      <c r="F58" s="84" t="s">
        <v>61</v>
      </c>
      <c r="G58" s="96">
        <f t="shared" ref="G58:R58" si="5">G36+G41+G57</f>
        <v>0</v>
      </c>
      <c r="H58" s="108">
        <f t="shared" si="5"/>
        <v>0</v>
      </c>
      <c r="I58" s="108">
        <f t="shared" si="5"/>
        <v>0</v>
      </c>
      <c r="J58" s="108">
        <f t="shared" si="5"/>
        <v>0</v>
      </c>
      <c r="K58" s="108">
        <f t="shared" si="5"/>
        <v>0</v>
      </c>
      <c r="L58" s="108">
        <f t="shared" si="5"/>
        <v>0</v>
      </c>
      <c r="M58" s="108">
        <f t="shared" si="5"/>
        <v>0</v>
      </c>
      <c r="N58" s="108">
        <f t="shared" si="5"/>
        <v>0</v>
      </c>
      <c r="O58" s="108">
        <f t="shared" si="5"/>
        <v>0</v>
      </c>
      <c r="P58" s="108">
        <f t="shared" si="5"/>
        <v>0</v>
      </c>
      <c r="Q58" s="108">
        <f t="shared" si="5"/>
        <v>0</v>
      </c>
      <c r="R58" s="148">
        <f t="shared" si="5"/>
        <v>0</v>
      </c>
      <c r="S58" s="160">
        <f>SUM(S36,S41,S57)</f>
        <v>0</v>
      </c>
      <c r="T58" s="169" t="s">
        <v>26</v>
      </c>
    </row>
    <row r="59" spans="1:22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Q59" t="s">
        <v>76</v>
      </c>
      <c r="S59" s="162" t="e">
        <f>S57/S58*5</f>
        <v>#DIV/0!</v>
      </c>
      <c r="T59" s="171" t="s">
        <v>26</v>
      </c>
      <c r="U59" s="219"/>
      <c r="V59" s="171"/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90">
    <mergeCell ref="A1:V1"/>
    <mergeCell ref="A3:T3"/>
    <mergeCell ref="A5:T5"/>
    <mergeCell ref="K7:L7"/>
    <mergeCell ref="M7:R7"/>
    <mergeCell ref="K8:L8"/>
    <mergeCell ref="M8:R8"/>
    <mergeCell ref="K9:L9"/>
    <mergeCell ref="M9:R9"/>
    <mergeCell ref="K10:L10"/>
    <mergeCell ref="M10:R10"/>
    <mergeCell ref="A11:T11"/>
    <mergeCell ref="A12:T12"/>
    <mergeCell ref="A13:F13"/>
    <mergeCell ref="J13:P13"/>
    <mergeCell ref="K14:L14"/>
    <mergeCell ref="M14:O14"/>
    <mergeCell ref="K15:L15"/>
    <mergeCell ref="M15:O15"/>
    <mergeCell ref="K17:L17"/>
    <mergeCell ref="M17:O17"/>
    <mergeCell ref="A18:F18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S42:T42"/>
    <mergeCell ref="C43:D43"/>
    <mergeCell ref="C44:D44"/>
    <mergeCell ref="C45:D45"/>
    <mergeCell ref="C46:D46"/>
    <mergeCell ref="C47:D47"/>
    <mergeCell ref="C48:D48"/>
    <mergeCell ref="C49:D49"/>
    <mergeCell ref="C50:D50"/>
    <mergeCell ref="B57:D57"/>
    <mergeCell ref="A58:D58"/>
    <mergeCell ref="A59:O59"/>
    <mergeCell ref="B14:B15"/>
    <mergeCell ref="C14:C15"/>
    <mergeCell ref="D14:D15"/>
    <mergeCell ref="E14:E15"/>
    <mergeCell ref="F14:F15"/>
    <mergeCell ref="G14:G15"/>
    <mergeCell ref="A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T20"/>
    <mergeCell ref="F22:F23"/>
    <mergeCell ref="F24:F25"/>
    <mergeCell ref="B51:B56"/>
    <mergeCell ref="C51:C52"/>
    <mergeCell ref="E51:E52"/>
    <mergeCell ref="C53:C54"/>
    <mergeCell ref="E53:E54"/>
    <mergeCell ref="C55:C56"/>
    <mergeCell ref="E55:E56"/>
    <mergeCell ref="A21:A41"/>
    <mergeCell ref="A43:A57"/>
    <mergeCell ref="B43:B50"/>
  </mergeCells>
  <phoneticPr fontId="1"/>
  <pageMargins left="0.98425196850393704" right="0.39370078740157483" top="0.78740157480314965" bottom="0.59055118110236227" header="0.51181102362204722" footer="0.51181102362204722"/>
  <pageSetup paperSize="9" scale="64" fitToWidth="1" fitToHeight="1" orientation="portrait" usePrinterDefaults="1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60"/>
  <sheetViews>
    <sheetView view="pageBreakPreview" topLeftCell="A4" zoomScale="75" zoomScaleSheetLayoutView="75" workbookViewId="0">
      <selection activeCell="A12" sqref="A12:W12"/>
    </sheetView>
  </sheetViews>
  <sheetFormatPr defaultRowHeight="13.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8.25" customHeight="1">
      <c r="P2" s="121"/>
    </row>
    <row r="3" spans="1:24" ht="22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2"/>
    </row>
    <row r="4" spans="1:24" ht="12" customHeight="1">
      <c r="A4" s="4"/>
    </row>
    <row r="5" spans="1:24" ht="11.25" customHeight="1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172"/>
    </row>
    <row r="6" spans="1:24" ht="18" customHeight="1">
      <c r="A6" s="6"/>
    </row>
    <row r="7" spans="1:24" s="1" customFormat="1" ht="18.75" customHeight="1">
      <c r="N7" s="5" t="s">
        <v>52</v>
      </c>
      <c r="O7" s="5"/>
      <c r="P7" s="122"/>
      <c r="Q7" s="122"/>
      <c r="R7" s="122"/>
      <c r="S7" s="122"/>
      <c r="T7" s="122"/>
      <c r="U7" s="122"/>
    </row>
    <row r="8" spans="1:24" s="1" customFormat="1" ht="18.75" customHeight="1">
      <c r="N8" s="112" t="s">
        <v>55</v>
      </c>
      <c r="O8" s="112"/>
      <c r="P8" s="122"/>
      <c r="Q8" s="122"/>
      <c r="R8" s="122"/>
      <c r="S8" s="122"/>
      <c r="T8" s="122"/>
      <c r="U8" s="122"/>
    </row>
    <row r="9" spans="1:24" s="1" customFormat="1" ht="18.75" customHeight="1">
      <c r="N9" s="112" t="s">
        <v>56</v>
      </c>
      <c r="O9" s="112"/>
      <c r="P9" s="122"/>
      <c r="Q9" s="122"/>
      <c r="R9" s="122"/>
      <c r="S9" s="122"/>
      <c r="T9" s="122"/>
      <c r="U9" s="122"/>
    </row>
    <row r="10" spans="1:24" s="1" customFormat="1" ht="18.75" customHeight="1">
      <c r="N10" s="112" t="s">
        <v>58</v>
      </c>
      <c r="O10" s="112"/>
      <c r="P10" s="122"/>
      <c r="Q10" s="122"/>
      <c r="R10" s="122"/>
      <c r="S10" s="122"/>
      <c r="T10" s="122"/>
      <c r="U10" s="122"/>
    </row>
    <row r="11" spans="1:24" s="1" customFormat="1" ht="35.25" customHeight="1">
      <c r="A11" s="5" t="s">
        <v>92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73"/>
    </row>
    <row r="12" spans="1:24" s="1" customFormat="1" ht="27.75" customHeight="1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174"/>
    </row>
    <row r="13" spans="1:24" s="1" customFormat="1" ht="22.5" customHeight="1">
      <c r="A13" s="8" t="s">
        <v>50</v>
      </c>
      <c r="B13" s="8"/>
      <c r="C13" s="8"/>
      <c r="D13" s="8"/>
      <c r="E13" s="8"/>
      <c r="F13" s="8"/>
      <c r="G13" s="8"/>
      <c r="H13" s="8"/>
      <c r="I13" s="8"/>
      <c r="J13" s="85"/>
      <c r="K13" s="85"/>
      <c r="L13" s="85"/>
      <c r="M13" s="8" t="s">
        <v>69</v>
      </c>
      <c r="N13" s="8"/>
      <c r="O13" s="8"/>
      <c r="P13" s="8"/>
      <c r="Q13" s="8"/>
      <c r="R13" s="8"/>
      <c r="S13" s="8"/>
      <c r="T13" s="7"/>
      <c r="U13" s="7"/>
      <c r="V13" s="7"/>
      <c r="W13" s="7"/>
      <c r="X13" s="7"/>
    </row>
    <row r="14" spans="1:24" ht="18.75" customHeight="1">
      <c r="A14" s="9"/>
      <c r="B14" s="20"/>
      <c r="C14" s="36"/>
      <c r="D14" s="36"/>
      <c r="E14" s="36"/>
      <c r="F14" s="36"/>
      <c r="G14" s="70"/>
      <c r="H14" s="9"/>
      <c r="I14" s="9"/>
      <c r="J14" s="9"/>
      <c r="K14" s="9"/>
      <c r="L14" s="9"/>
      <c r="M14" s="9"/>
      <c r="N14" s="113" t="s">
        <v>41</v>
      </c>
      <c r="O14" s="117"/>
      <c r="P14" s="223"/>
      <c r="Q14" s="226"/>
      <c r="R14" s="226"/>
      <c r="S14" s="134" t="s">
        <v>59</v>
      </c>
      <c r="T14" s="138"/>
      <c r="U14" s="138"/>
      <c r="V14" s="138"/>
      <c r="W14" s="138"/>
      <c r="X14" s="7"/>
    </row>
    <row r="15" spans="1:24" ht="18.75" customHeight="1">
      <c r="B15" s="21"/>
      <c r="C15" s="37"/>
      <c r="D15" s="37"/>
      <c r="E15" s="37"/>
      <c r="F15" s="37"/>
      <c r="G15" s="71"/>
      <c r="H15" s="9"/>
      <c r="I15" s="9"/>
      <c r="J15" s="9"/>
      <c r="K15" s="9"/>
      <c r="L15" s="9"/>
      <c r="M15" s="9"/>
      <c r="N15" s="114" t="s">
        <v>53</v>
      </c>
      <c r="O15" s="118"/>
      <c r="P15" s="224"/>
      <c r="Q15" s="227"/>
      <c r="R15" s="227"/>
      <c r="S15" s="135" t="s">
        <v>59</v>
      </c>
      <c r="T15" s="138"/>
      <c r="U15" s="138"/>
      <c r="V15" s="138"/>
      <c r="W15" s="138"/>
      <c r="X15" s="7"/>
    </row>
    <row r="16" spans="1:24" ht="18.75" customHeight="1">
      <c r="A16" s="10"/>
      <c r="I16" s="10"/>
      <c r="J16" s="10"/>
      <c r="K16" s="10"/>
      <c r="L16" s="111"/>
      <c r="M16" s="111"/>
      <c r="N16" s="115" t="s">
        <v>9</v>
      </c>
      <c r="O16" s="119"/>
      <c r="P16" s="225"/>
      <c r="Q16" s="228"/>
      <c r="R16" s="228"/>
      <c r="S16" s="136" t="s">
        <v>59</v>
      </c>
      <c r="T16" s="138"/>
      <c r="U16" s="138"/>
      <c r="V16" s="138"/>
      <c r="W16" s="138"/>
      <c r="X16" s="7"/>
    </row>
    <row r="17" spans="1:24" ht="18.75" customHeight="1">
      <c r="A17" s="10"/>
      <c r="I17" s="10"/>
      <c r="J17" s="10"/>
      <c r="K17" s="10"/>
      <c r="L17" s="111"/>
      <c r="M17" s="111"/>
      <c r="N17" s="115" t="s">
        <v>10</v>
      </c>
      <c r="O17" s="119"/>
      <c r="P17" s="225"/>
      <c r="Q17" s="228"/>
      <c r="R17" s="228"/>
      <c r="S17" s="136" t="s">
        <v>59</v>
      </c>
      <c r="T17" s="138"/>
      <c r="U17" s="138"/>
      <c r="V17" s="138"/>
      <c r="W17" s="138"/>
      <c r="X17" s="7"/>
    </row>
    <row r="18" spans="1:24" ht="18.75" customHeight="1">
      <c r="A18" s="10"/>
      <c r="I18" s="10"/>
      <c r="J18" s="10"/>
      <c r="K18" s="10"/>
      <c r="L18" s="111"/>
      <c r="M18" s="111"/>
      <c r="N18" s="116" t="s">
        <v>81</v>
      </c>
      <c r="O18" s="120"/>
      <c r="P18" s="126">
        <f>SUM(P14:R17)</f>
        <v>0</v>
      </c>
      <c r="Q18" s="133"/>
      <c r="R18" s="133"/>
      <c r="S18" s="137" t="s">
        <v>59</v>
      </c>
      <c r="T18" s="138"/>
      <c r="U18" s="138"/>
      <c r="V18" s="138"/>
      <c r="W18" s="138"/>
      <c r="X18" s="7"/>
    </row>
    <row r="19" spans="1:24" ht="22.5" customHeight="1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7"/>
    </row>
    <row r="20" spans="1:24" ht="19.5" customHeight="1">
      <c r="A20" s="12" t="s">
        <v>3</v>
      </c>
      <c r="B20" s="22"/>
      <c r="C20" s="22"/>
      <c r="D20" s="46"/>
      <c r="E20" s="55" t="s">
        <v>5</v>
      </c>
      <c r="F20" s="65" t="s">
        <v>13</v>
      </c>
      <c r="G20" s="72"/>
      <c r="H20" s="72"/>
      <c r="I20" s="72"/>
      <c r="J20" s="87" t="s">
        <v>8</v>
      </c>
      <c r="K20" s="55" t="s">
        <v>6</v>
      </c>
      <c r="L20" s="55" t="s">
        <v>7</v>
      </c>
      <c r="M20" s="55" t="s">
        <v>14</v>
      </c>
      <c r="N20" s="55" t="s">
        <v>11</v>
      </c>
      <c r="O20" s="55" t="s">
        <v>4</v>
      </c>
      <c r="P20" s="127" t="s">
        <v>12</v>
      </c>
      <c r="Q20" s="127" t="s">
        <v>19</v>
      </c>
      <c r="R20" s="127" t="s">
        <v>20</v>
      </c>
      <c r="S20" s="55" t="s">
        <v>22</v>
      </c>
      <c r="T20" s="55" t="s">
        <v>24</v>
      </c>
      <c r="U20" s="139" t="s">
        <v>16</v>
      </c>
      <c r="V20" s="152" t="s">
        <v>44</v>
      </c>
      <c r="W20" s="163"/>
    </row>
    <row r="21" spans="1:24" ht="19.5" customHeight="1">
      <c r="A21" s="13"/>
      <c r="B21" s="23"/>
      <c r="C21" s="23"/>
      <c r="D21" s="47"/>
      <c r="E21" s="44"/>
      <c r="F21" s="220" t="s">
        <v>41</v>
      </c>
      <c r="G21" s="220" t="s">
        <v>53</v>
      </c>
      <c r="H21" s="53" t="s">
        <v>9</v>
      </c>
      <c r="I21" s="222" t="s">
        <v>10</v>
      </c>
      <c r="J21" s="88"/>
      <c r="K21" s="44"/>
      <c r="L21" s="44"/>
      <c r="M21" s="44"/>
      <c r="N21" s="44"/>
      <c r="O21" s="44"/>
      <c r="P21" s="128"/>
      <c r="Q21" s="128"/>
      <c r="R21" s="128"/>
      <c r="S21" s="44"/>
      <c r="T21" s="44"/>
      <c r="U21" s="140"/>
      <c r="V21" s="153"/>
      <c r="W21" s="164"/>
    </row>
    <row r="22" spans="1:24" ht="20.25" customHeight="1">
      <c r="A22" s="14" t="s">
        <v>30</v>
      </c>
      <c r="B22" s="24" t="s">
        <v>62</v>
      </c>
      <c r="C22" s="38"/>
      <c r="D22" s="48"/>
      <c r="E22" s="56">
        <v>11</v>
      </c>
      <c r="F22" s="56"/>
      <c r="G22" s="56"/>
      <c r="H22" s="56"/>
      <c r="I22" s="76"/>
      <c r="J22" s="193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213"/>
      <c r="V22" s="154">
        <f t="shared" ref="V22:V42" si="0">SUM(J22:U22)</f>
        <v>0</v>
      </c>
      <c r="W22" s="165" t="s">
        <v>26</v>
      </c>
    </row>
    <row r="23" spans="1:24" ht="20.25" customHeight="1">
      <c r="A23" s="15"/>
      <c r="B23" s="24" t="s">
        <v>77</v>
      </c>
      <c r="C23" s="38"/>
      <c r="D23" s="48"/>
      <c r="E23" s="56">
        <v>12</v>
      </c>
      <c r="F23" s="56"/>
      <c r="G23" s="56"/>
      <c r="H23" s="56"/>
      <c r="I23" s="77"/>
      <c r="J23" s="193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213"/>
      <c r="V23" s="154">
        <f t="shared" si="0"/>
        <v>0</v>
      </c>
      <c r="W23" s="165" t="s">
        <v>26</v>
      </c>
    </row>
    <row r="24" spans="1:24" ht="20.25" customHeight="1">
      <c r="A24" s="15"/>
      <c r="B24" s="24" t="s">
        <v>28</v>
      </c>
      <c r="C24" s="38"/>
      <c r="D24" s="48"/>
      <c r="E24" s="56">
        <v>13</v>
      </c>
      <c r="F24" s="64"/>
      <c r="G24" s="64"/>
      <c r="H24" s="64"/>
      <c r="I24" s="78"/>
      <c r="J24" s="193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213"/>
      <c r="V24" s="154">
        <f t="shared" si="0"/>
        <v>0</v>
      </c>
      <c r="W24" s="165" t="s">
        <v>26</v>
      </c>
    </row>
    <row r="25" spans="1:24" ht="20.25" customHeight="1">
      <c r="A25" s="15"/>
      <c r="B25" s="24" t="s">
        <v>63</v>
      </c>
      <c r="C25" s="38"/>
      <c r="D25" s="48"/>
      <c r="E25" s="56">
        <v>14</v>
      </c>
      <c r="F25" s="56"/>
      <c r="G25" s="56"/>
      <c r="H25" s="56"/>
      <c r="I25" s="77"/>
      <c r="J25" s="193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213"/>
      <c r="V25" s="154">
        <f t="shared" si="0"/>
        <v>0</v>
      </c>
      <c r="W25" s="165" t="s">
        <v>26</v>
      </c>
    </row>
    <row r="26" spans="1:24" ht="20.25" customHeight="1">
      <c r="A26" s="15"/>
      <c r="B26" s="24" t="s">
        <v>78</v>
      </c>
      <c r="C26" s="38"/>
      <c r="D26" s="48"/>
      <c r="E26" s="56">
        <v>15</v>
      </c>
      <c r="F26" s="64"/>
      <c r="G26" s="64"/>
      <c r="H26" s="64"/>
      <c r="I26" s="78"/>
      <c r="J26" s="193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213"/>
      <c r="V26" s="154">
        <f t="shared" si="0"/>
        <v>0</v>
      </c>
      <c r="W26" s="165" t="s">
        <v>26</v>
      </c>
    </row>
    <row r="27" spans="1:24" ht="20.25" customHeight="1">
      <c r="A27" s="15"/>
      <c r="B27" s="24" t="s">
        <v>54</v>
      </c>
      <c r="C27" s="38"/>
      <c r="D27" s="48"/>
      <c r="E27" s="56">
        <v>16</v>
      </c>
      <c r="F27" s="56"/>
      <c r="G27" s="56"/>
      <c r="H27" s="56"/>
      <c r="I27" s="76"/>
      <c r="J27" s="193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213"/>
      <c r="V27" s="154">
        <f t="shared" si="0"/>
        <v>0</v>
      </c>
      <c r="W27" s="165" t="s">
        <v>26</v>
      </c>
    </row>
    <row r="28" spans="1:24" ht="20.25" customHeight="1">
      <c r="A28" s="15"/>
      <c r="B28" s="24" t="s">
        <v>75</v>
      </c>
      <c r="C28" s="38"/>
      <c r="D28" s="48"/>
      <c r="E28" s="56">
        <v>17</v>
      </c>
      <c r="F28" s="56"/>
      <c r="G28" s="56"/>
      <c r="H28" s="56"/>
      <c r="I28" s="76"/>
      <c r="J28" s="193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213"/>
      <c r="V28" s="154">
        <f t="shared" si="0"/>
        <v>0</v>
      </c>
      <c r="W28" s="165" t="s">
        <v>26</v>
      </c>
    </row>
    <row r="29" spans="1:24" ht="20.25" customHeight="1">
      <c r="A29" s="15"/>
      <c r="B29" s="24" t="s">
        <v>29</v>
      </c>
      <c r="C29" s="38"/>
      <c r="D29" s="48"/>
      <c r="E29" s="56">
        <v>18</v>
      </c>
      <c r="F29" s="56"/>
      <c r="G29" s="56"/>
      <c r="H29" s="56"/>
      <c r="I29" s="76"/>
      <c r="J29" s="193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213"/>
      <c r="V29" s="154">
        <f t="shared" si="0"/>
        <v>0</v>
      </c>
      <c r="W29" s="165" t="s">
        <v>26</v>
      </c>
    </row>
    <row r="30" spans="1:24" ht="20.25" customHeight="1">
      <c r="A30" s="15"/>
      <c r="B30" s="24" t="s">
        <v>25</v>
      </c>
      <c r="C30" s="38"/>
      <c r="D30" s="48"/>
      <c r="E30" s="56">
        <v>20</v>
      </c>
      <c r="F30" s="56"/>
      <c r="G30" s="56"/>
      <c r="H30" s="56"/>
      <c r="I30" s="76"/>
      <c r="J30" s="193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213"/>
      <c r="V30" s="154">
        <f t="shared" si="0"/>
        <v>0</v>
      </c>
      <c r="W30" s="165" t="s">
        <v>26</v>
      </c>
    </row>
    <row r="31" spans="1:24" ht="20.25" customHeight="1">
      <c r="A31" s="15"/>
      <c r="B31" s="24" t="s">
        <v>32</v>
      </c>
      <c r="C31" s="38"/>
      <c r="D31" s="48"/>
      <c r="E31" s="56">
        <v>21</v>
      </c>
      <c r="F31" s="56"/>
      <c r="G31" s="56"/>
      <c r="H31" s="56"/>
      <c r="I31" s="76"/>
      <c r="J31" s="193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213"/>
      <c r="V31" s="154">
        <f t="shared" si="0"/>
        <v>0</v>
      </c>
      <c r="W31" s="165" t="s">
        <v>26</v>
      </c>
    </row>
    <row r="32" spans="1:24" ht="20.25" customHeight="1">
      <c r="A32" s="15"/>
      <c r="B32" s="24" t="s">
        <v>51</v>
      </c>
      <c r="C32" s="38"/>
      <c r="D32" s="48"/>
      <c r="E32" s="56">
        <v>23</v>
      </c>
      <c r="F32" s="56"/>
      <c r="G32" s="56"/>
      <c r="H32" s="56"/>
      <c r="I32" s="76"/>
      <c r="J32" s="193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213"/>
      <c r="V32" s="154">
        <f t="shared" si="0"/>
        <v>0</v>
      </c>
      <c r="W32" s="165" t="s">
        <v>26</v>
      </c>
    </row>
    <row r="33" spans="1:23" ht="20.25" customHeight="1">
      <c r="A33" s="15"/>
      <c r="B33" s="24" t="s">
        <v>90</v>
      </c>
      <c r="C33" s="38"/>
      <c r="D33" s="48"/>
      <c r="E33" s="56">
        <v>24</v>
      </c>
      <c r="F33" s="56"/>
      <c r="G33" s="56"/>
      <c r="H33" s="56"/>
      <c r="I33" s="76"/>
      <c r="J33" s="193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213"/>
      <c r="V33" s="154">
        <f t="shared" si="0"/>
        <v>0</v>
      </c>
      <c r="W33" s="165" t="s">
        <v>26</v>
      </c>
    </row>
    <row r="34" spans="1:23" ht="20.25" customHeight="1">
      <c r="A34" s="15"/>
      <c r="B34" s="24" t="s">
        <v>17</v>
      </c>
      <c r="C34" s="38"/>
      <c r="D34" s="48"/>
      <c r="E34" s="56">
        <v>25</v>
      </c>
      <c r="F34" s="56"/>
      <c r="G34" s="56"/>
      <c r="H34" s="56"/>
      <c r="I34" s="77"/>
      <c r="J34" s="194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14"/>
      <c r="V34" s="155">
        <f t="shared" si="0"/>
        <v>0</v>
      </c>
      <c r="W34" s="166" t="s">
        <v>26</v>
      </c>
    </row>
    <row r="35" spans="1:23" ht="20.25" customHeight="1">
      <c r="A35" s="15"/>
      <c r="B35" s="25" t="s">
        <v>91</v>
      </c>
      <c r="C35" s="39"/>
      <c r="D35" s="49"/>
      <c r="E35" s="56">
        <v>26</v>
      </c>
      <c r="F35" s="56"/>
      <c r="G35" s="56"/>
      <c r="H35" s="56"/>
      <c r="I35" s="77"/>
      <c r="J35" s="194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14"/>
      <c r="V35" s="155">
        <f t="shared" si="0"/>
        <v>0</v>
      </c>
      <c r="W35" s="166" t="s">
        <v>26</v>
      </c>
    </row>
    <row r="36" spans="1:23" ht="20.25" customHeight="1">
      <c r="A36" s="15"/>
      <c r="B36" s="185" t="s">
        <v>79</v>
      </c>
      <c r="C36" s="186"/>
      <c r="D36" s="187"/>
      <c r="E36" s="188">
        <v>28</v>
      </c>
      <c r="F36" s="56"/>
      <c r="G36" s="56"/>
      <c r="H36" s="56"/>
      <c r="I36" s="77"/>
      <c r="J36" s="194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14"/>
      <c r="V36" s="155">
        <f t="shared" si="0"/>
        <v>0</v>
      </c>
      <c r="W36" s="166" t="s">
        <v>26</v>
      </c>
    </row>
    <row r="37" spans="1:23" ht="20.25" customHeight="1">
      <c r="A37" s="15"/>
      <c r="B37" s="26" t="s">
        <v>83</v>
      </c>
      <c r="C37" s="26"/>
      <c r="D37" s="26"/>
      <c r="E37" s="57" t="s">
        <v>61</v>
      </c>
      <c r="F37" s="56" t="s">
        <v>61</v>
      </c>
      <c r="G37" s="56" t="s">
        <v>61</v>
      </c>
      <c r="H37" s="56" t="s">
        <v>61</v>
      </c>
      <c r="I37" s="77" t="s">
        <v>61</v>
      </c>
      <c r="J37" s="195">
        <f t="shared" ref="J37:U37" si="1">SUM(J22:J36)</f>
        <v>0</v>
      </c>
      <c r="K37" s="201">
        <f t="shared" si="1"/>
        <v>0</v>
      </c>
      <c r="L37" s="201">
        <f t="shared" si="1"/>
        <v>0</v>
      </c>
      <c r="M37" s="201">
        <f t="shared" si="1"/>
        <v>0</v>
      </c>
      <c r="N37" s="201">
        <f t="shared" si="1"/>
        <v>0</v>
      </c>
      <c r="O37" s="201">
        <f t="shared" si="1"/>
        <v>0</v>
      </c>
      <c r="P37" s="201">
        <f t="shared" si="1"/>
        <v>0</v>
      </c>
      <c r="Q37" s="201">
        <f t="shared" si="1"/>
        <v>0</v>
      </c>
      <c r="R37" s="201">
        <f t="shared" si="1"/>
        <v>0</v>
      </c>
      <c r="S37" s="201">
        <f t="shared" si="1"/>
        <v>0</v>
      </c>
      <c r="T37" s="201">
        <f t="shared" si="1"/>
        <v>0</v>
      </c>
      <c r="U37" s="215">
        <f t="shared" si="1"/>
        <v>0</v>
      </c>
      <c r="V37" s="155">
        <f t="shared" si="0"/>
        <v>0</v>
      </c>
      <c r="W37" s="166" t="s">
        <v>26</v>
      </c>
    </row>
    <row r="38" spans="1:23" ht="20.25" customHeight="1">
      <c r="A38" s="15"/>
      <c r="B38" s="27" t="s">
        <v>33</v>
      </c>
      <c r="C38" s="40"/>
      <c r="D38" s="50"/>
      <c r="E38" s="58">
        <v>83</v>
      </c>
      <c r="F38" s="58"/>
      <c r="G38" s="58"/>
      <c r="H38" s="58"/>
      <c r="I38" s="79"/>
      <c r="J38" s="196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16"/>
      <c r="V38" s="156">
        <f t="shared" si="0"/>
        <v>0</v>
      </c>
      <c r="W38" s="167" t="s">
        <v>26</v>
      </c>
    </row>
    <row r="39" spans="1:23" ht="20.25" customHeight="1">
      <c r="A39" s="15"/>
      <c r="B39" s="24" t="s">
        <v>15</v>
      </c>
      <c r="C39" s="38"/>
      <c r="D39" s="48"/>
      <c r="E39" s="56">
        <v>84</v>
      </c>
      <c r="F39" s="56"/>
      <c r="G39" s="56"/>
      <c r="H39" s="56"/>
      <c r="I39" s="76"/>
      <c r="J39" s="193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213"/>
      <c r="V39" s="154">
        <f t="shared" si="0"/>
        <v>0</v>
      </c>
      <c r="W39" s="165" t="s">
        <v>26</v>
      </c>
    </row>
    <row r="40" spans="1:23" ht="20.25" customHeight="1">
      <c r="A40" s="15"/>
      <c r="B40" s="24" t="s">
        <v>64</v>
      </c>
      <c r="C40" s="38"/>
      <c r="D40" s="48"/>
      <c r="E40" s="56">
        <v>85</v>
      </c>
      <c r="F40" s="56"/>
      <c r="G40" s="56"/>
      <c r="H40" s="56"/>
      <c r="I40" s="76"/>
      <c r="J40" s="193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213"/>
      <c r="V40" s="154">
        <f t="shared" si="0"/>
        <v>0</v>
      </c>
      <c r="W40" s="165" t="s">
        <v>26</v>
      </c>
    </row>
    <row r="41" spans="1:23" ht="20.25" customHeight="1">
      <c r="A41" s="15"/>
      <c r="B41" s="24" t="s">
        <v>47</v>
      </c>
      <c r="C41" s="38"/>
      <c r="D41" s="48"/>
      <c r="E41" s="56">
        <v>86</v>
      </c>
      <c r="F41" s="56"/>
      <c r="G41" s="56"/>
      <c r="H41" s="56"/>
      <c r="I41" s="76"/>
      <c r="J41" s="193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213"/>
      <c r="V41" s="154">
        <f t="shared" si="0"/>
        <v>0</v>
      </c>
      <c r="W41" s="165" t="s">
        <v>26</v>
      </c>
    </row>
    <row r="42" spans="1:23" ht="20.25" customHeight="1">
      <c r="A42" s="15"/>
      <c r="B42" s="26" t="s">
        <v>84</v>
      </c>
      <c r="C42" s="26"/>
      <c r="D42" s="26"/>
      <c r="E42" s="56" t="s">
        <v>61</v>
      </c>
      <c r="F42" s="56" t="s">
        <v>61</v>
      </c>
      <c r="G42" s="56" t="s">
        <v>61</v>
      </c>
      <c r="H42" s="56" t="s">
        <v>61</v>
      </c>
      <c r="I42" s="77" t="s">
        <v>61</v>
      </c>
      <c r="J42" s="195">
        <f t="shared" ref="J42:U42" si="2">SUM(J38:J41)</f>
        <v>0</v>
      </c>
      <c r="K42" s="201">
        <f t="shared" si="2"/>
        <v>0</v>
      </c>
      <c r="L42" s="201">
        <f t="shared" si="2"/>
        <v>0</v>
      </c>
      <c r="M42" s="201">
        <f t="shared" si="2"/>
        <v>0</v>
      </c>
      <c r="N42" s="201">
        <f t="shared" si="2"/>
        <v>0</v>
      </c>
      <c r="O42" s="201">
        <f t="shared" si="2"/>
        <v>0</v>
      </c>
      <c r="P42" s="201">
        <f t="shared" si="2"/>
        <v>0</v>
      </c>
      <c r="Q42" s="201">
        <f t="shared" si="2"/>
        <v>0</v>
      </c>
      <c r="R42" s="201">
        <f t="shared" si="2"/>
        <v>0</v>
      </c>
      <c r="S42" s="201">
        <f t="shared" si="2"/>
        <v>0</v>
      </c>
      <c r="T42" s="201">
        <f t="shared" si="2"/>
        <v>0</v>
      </c>
      <c r="U42" s="215">
        <f t="shared" si="2"/>
        <v>0</v>
      </c>
      <c r="V42" s="155">
        <f t="shared" si="0"/>
        <v>0</v>
      </c>
      <c r="W42" s="166" t="s">
        <v>26</v>
      </c>
    </row>
    <row r="43" spans="1:23" ht="20.25" customHeight="1">
      <c r="A43" s="16" t="s">
        <v>45</v>
      </c>
      <c r="B43" s="28"/>
      <c r="C43" s="28"/>
      <c r="D43" s="28"/>
      <c r="E43" s="59" t="s">
        <v>5</v>
      </c>
      <c r="F43" s="176" t="s">
        <v>41</v>
      </c>
      <c r="G43" s="176" t="s">
        <v>53</v>
      </c>
      <c r="H43" s="176" t="s">
        <v>9</v>
      </c>
      <c r="I43" s="178" t="s">
        <v>10</v>
      </c>
      <c r="J43" s="197" t="s">
        <v>8</v>
      </c>
      <c r="K43" s="59" t="s">
        <v>6</v>
      </c>
      <c r="L43" s="59" t="s">
        <v>7</v>
      </c>
      <c r="M43" s="59" t="s">
        <v>14</v>
      </c>
      <c r="N43" s="59" t="s">
        <v>11</v>
      </c>
      <c r="O43" s="59" t="s">
        <v>4</v>
      </c>
      <c r="P43" s="209" t="s">
        <v>12</v>
      </c>
      <c r="Q43" s="209" t="s">
        <v>19</v>
      </c>
      <c r="R43" s="209" t="s">
        <v>20</v>
      </c>
      <c r="S43" s="59" t="s">
        <v>22</v>
      </c>
      <c r="T43" s="59" t="s">
        <v>24</v>
      </c>
      <c r="U43" s="217" t="s">
        <v>16</v>
      </c>
      <c r="V43" s="157" t="s">
        <v>44</v>
      </c>
      <c r="W43" s="168"/>
    </row>
    <row r="44" spans="1:23" ht="20.25" customHeight="1">
      <c r="A44" s="14" t="s">
        <v>46</v>
      </c>
      <c r="B44" s="29" t="s">
        <v>49</v>
      </c>
      <c r="C44" s="24" t="s">
        <v>35</v>
      </c>
      <c r="D44" s="48"/>
      <c r="E44" s="56">
        <v>51</v>
      </c>
      <c r="F44" s="67"/>
      <c r="G44" s="67"/>
      <c r="H44" s="67"/>
      <c r="I44" s="179"/>
      <c r="J44" s="98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50"/>
      <c r="V44" s="158">
        <f t="shared" ref="V44:V57" si="3">SUM(J44:U44)</f>
        <v>0</v>
      </c>
      <c r="W44" s="165" t="s">
        <v>26</v>
      </c>
    </row>
    <row r="45" spans="1:23" ht="20.25" customHeight="1">
      <c r="A45" s="15"/>
      <c r="B45" s="30"/>
      <c r="C45" s="25" t="s">
        <v>37</v>
      </c>
      <c r="D45" s="49"/>
      <c r="E45" s="56">
        <v>53</v>
      </c>
      <c r="F45" s="67"/>
      <c r="G45" s="67"/>
      <c r="H45" s="67"/>
      <c r="I45" s="179"/>
      <c r="J45" s="98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50"/>
      <c r="V45" s="158">
        <f t="shared" si="3"/>
        <v>0</v>
      </c>
      <c r="W45" s="165" t="s">
        <v>26</v>
      </c>
    </row>
    <row r="46" spans="1:23" ht="20.25" customHeight="1">
      <c r="A46" s="15"/>
      <c r="B46" s="30"/>
      <c r="C46" s="24" t="s">
        <v>27</v>
      </c>
      <c r="D46" s="48"/>
      <c r="E46" s="56">
        <v>54</v>
      </c>
      <c r="F46" s="67"/>
      <c r="G46" s="67"/>
      <c r="H46" s="67"/>
      <c r="I46" s="179"/>
      <c r="J46" s="98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50"/>
      <c r="V46" s="158">
        <f t="shared" si="3"/>
        <v>0</v>
      </c>
      <c r="W46" s="165" t="s">
        <v>26</v>
      </c>
    </row>
    <row r="47" spans="1:23" ht="20.25" customHeight="1">
      <c r="A47" s="15"/>
      <c r="B47" s="30"/>
      <c r="C47" s="24" t="s">
        <v>39</v>
      </c>
      <c r="D47" s="48"/>
      <c r="E47" s="56">
        <v>55</v>
      </c>
      <c r="F47" s="67"/>
      <c r="G47" s="67"/>
      <c r="H47" s="67"/>
      <c r="I47" s="179"/>
      <c r="J47" s="98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50"/>
      <c r="V47" s="158">
        <f t="shared" si="3"/>
        <v>0</v>
      </c>
      <c r="W47" s="165" t="s">
        <v>26</v>
      </c>
    </row>
    <row r="48" spans="1:23" ht="20.25" customHeight="1">
      <c r="A48" s="15"/>
      <c r="B48" s="30"/>
      <c r="C48" s="25" t="s">
        <v>71</v>
      </c>
      <c r="D48" s="49"/>
      <c r="E48" s="57">
        <v>59</v>
      </c>
      <c r="F48" s="67"/>
      <c r="G48" s="67"/>
      <c r="H48" s="67"/>
      <c r="I48" s="179"/>
      <c r="J48" s="98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50"/>
      <c r="V48" s="158">
        <f t="shared" si="3"/>
        <v>0</v>
      </c>
      <c r="W48" s="165" t="s">
        <v>26</v>
      </c>
    </row>
    <row r="49" spans="1:23" ht="20.25" customHeight="1">
      <c r="A49" s="15"/>
      <c r="B49" s="30"/>
      <c r="C49" s="25" t="s">
        <v>80</v>
      </c>
      <c r="D49" s="49"/>
      <c r="E49" s="60">
        <v>60</v>
      </c>
      <c r="F49" s="221"/>
      <c r="G49" s="221"/>
      <c r="H49" s="221"/>
      <c r="I49" s="192"/>
      <c r="J49" s="98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50"/>
      <c r="V49" s="158">
        <f t="shared" si="3"/>
        <v>0</v>
      </c>
      <c r="W49" s="165" t="s">
        <v>26</v>
      </c>
    </row>
    <row r="50" spans="1:23" ht="20.25" customHeight="1">
      <c r="A50" s="15"/>
      <c r="B50" s="30"/>
      <c r="C50" s="41" t="s">
        <v>87</v>
      </c>
      <c r="D50" s="51"/>
      <c r="E50" s="61">
        <v>62</v>
      </c>
      <c r="F50" s="221"/>
      <c r="G50" s="221"/>
      <c r="H50" s="221"/>
      <c r="I50" s="192"/>
      <c r="J50" s="198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18"/>
      <c r="V50" s="159">
        <f t="shared" si="3"/>
        <v>0</v>
      </c>
      <c r="W50" s="166" t="s">
        <v>26</v>
      </c>
    </row>
    <row r="51" spans="1:23" ht="20.25" customHeight="1">
      <c r="A51" s="15"/>
      <c r="B51" s="31"/>
      <c r="C51" s="42" t="s">
        <v>88</v>
      </c>
      <c r="D51" s="52"/>
      <c r="E51" s="62">
        <v>63</v>
      </c>
      <c r="F51" s="73"/>
      <c r="G51" s="73"/>
      <c r="H51" s="73"/>
      <c r="I51" s="180"/>
      <c r="J51" s="96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48"/>
      <c r="V51" s="160">
        <f t="shared" si="3"/>
        <v>0</v>
      </c>
      <c r="W51" s="169" t="s">
        <v>26</v>
      </c>
    </row>
    <row r="52" spans="1:23" ht="20.25" customHeight="1">
      <c r="A52" s="15"/>
      <c r="B52" s="32" t="s">
        <v>48</v>
      </c>
      <c r="C52" s="43" t="s">
        <v>57</v>
      </c>
      <c r="D52" s="53" t="s">
        <v>40</v>
      </c>
      <c r="E52" s="63">
        <v>70</v>
      </c>
      <c r="F52" s="64"/>
      <c r="G52" s="64"/>
      <c r="H52" s="64"/>
      <c r="I52" s="78"/>
      <c r="J52" s="97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49"/>
      <c r="V52" s="161">
        <f t="shared" si="3"/>
        <v>0</v>
      </c>
      <c r="W52" s="170" t="s">
        <v>26</v>
      </c>
    </row>
    <row r="53" spans="1:23" ht="20.25" customHeight="1">
      <c r="A53" s="15"/>
      <c r="B53" s="30"/>
      <c r="C53" s="44"/>
      <c r="D53" s="54" t="s">
        <v>2</v>
      </c>
      <c r="E53" s="64"/>
      <c r="F53" s="69" t="s">
        <v>60</v>
      </c>
      <c r="G53" s="74"/>
      <c r="H53" s="74"/>
      <c r="I53" s="74"/>
      <c r="J53" s="98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50"/>
      <c r="V53" s="158">
        <f t="shared" si="3"/>
        <v>0</v>
      </c>
      <c r="W53" s="165" t="s">
        <v>42</v>
      </c>
    </row>
    <row r="54" spans="1:23" ht="20.25" customHeight="1">
      <c r="A54" s="15"/>
      <c r="B54" s="30"/>
      <c r="C54" s="45" t="s">
        <v>38</v>
      </c>
      <c r="D54" s="53" t="s">
        <v>40</v>
      </c>
      <c r="E54" s="56">
        <v>71</v>
      </c>
      <c r="F54" s="57"/>
      <c r="G54" s="57"/>
      <c r="H54" s="57"/>
      <c r="I54" s="76"/>
      <c r="J54" s="98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50"/>
      <c r="V54" s="158">
        <f t="shared" si="3"/>
        <v>0</v>
      </c>
      <c r="W54" s="165" t="s">
        <v>26</v>
      </c>
    </row>
    <row r="55" spans="1:23" ht="20.25" customHeight="1">
      <c r="A55" s="15"/>
      <c r="B55" s="30"/>
      <c r="C55" s="44"/>
      <c r="D55" s="54" t="s">
        <v>2</v>
      </c>
      <c r="E55" s="64"/>
      <c r="F55" s="69" t="s">
        <v>60</v>
      </c>
      <c r="G55" s="74"/>
      <c r="H55" s="74"/>
      <c r="I55" s="74"/>
      <c r="J55" s="98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50"/>
      <c r="V55" s="158">
        <f t="shared" si="3"/>
        <v>0</v>
      </c>
      <c r="W55" s="165" t="s">
        <v>42</v>
      </c>
    </row>
    <row r="56" spans="1:23" ht="20.25" customHeight="1">
      <c r="A56" s="15"/>
      <c r="B56" s="30"/>
      <c r="C56" s="34" t="s">
        <v>36</v>
      </c>
      <c r="D56" s="54" t="s">
        <v>40</v>
      </c>
      <c r="E56" s="56">
        <v>73</v>
      </c>
      <c r="F56" s="57"/>
      <c r="G56" s="57"/>
      <c r="H56" s="57"/>
      <c r="I56" s="76"/>
      <c r="J56" s="98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50"/>
      <c r="V56" s="158">
        <f t="shared" si="3"/>
        <v>0</v>
      </c>
      <c r="W56" s="165" t="s">
        <v>26</v>
      </c>
    </row>
    <row r="57" spans="1:23" ht="20.25" customHeight="1">
      <c r="A57" s="15"/>
      <c r="B57" s="33"/>
      <c r="C57" s="34"/>
      <c r="D57" s="54" t="s">
        <v>2</v>
      </c>
      <c r="E57" s="64"/>
      <c r="F57" s="69" t="s">
        <v>89</v>
      </c>
      <c r="G57" s="74"/>
      <c r="H57" s="74"/>
      <c r="I57" s="74"/>
      <c r="J57" s="98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50"/>
      <c r="V57" s="158">
        <f t="shared" si="3"/>
        <v>0</v>
      </c>
      <c r="W57" s="165" t="s">
        <v>42</v>
      </c>
    </row>
    <row r="58" spans="1:23" ht="20.25" customHeight="1">
      <c r="A58" s="17"/>
      <c r="B58" s="34" t="s">
        <v>82</v>
      </c>
      <c r="C58" s="34"/>
      <c r="D58" s="34"/>
      <c r="E58" s="57" t="s">
        <v>61</v>
      </c>
      <c r="F58" s="57" t="s">
        <v>61</v>
      </c>
      <c r="G58" s="57" t="s">
        <v>61</v>
      </c>
      <c r="H58" s="57" t="s">
        <v>61</v>
      </c>
      <c r="I58" s="76" t="s">
        <v>61</v>
      </c>
      <c r="J58" s="99">
        <f t="shared" ref="J58:V58" si="4">SUM(J44:J52,J54,J56)</f>
        <v>0</v>
      </c>
      <c r="K58" s="110">
        <f t="shared" si="4"/>
        <v>0</v>
      </c>
      <c r="L58" s="110">
        <f t="shared" si="4"/>
        <v>0</v>
      </c>
      <c r="M58" s="110">
        <f t="shared" si="4"/>
        <v>0</v>
      </c>
      <c r="N58" s="110">
        <f t="shared" si="4"/>
        <v>0</v>
      </c>
      <c r="O58" s="110">
        <f t="shared" si="4"/>
        <v>0</v>
      </c>
      <c r="P58" s="110">
        <f t="shared" si="4"/>
        <v>0</v>
      </c>
      <c r="Q58" s="110">
        <f t="shared" si="4"/>
        <v>0</v>
      </c>
      <c r="R58" s="110">
        <f t="shared" si="4"/>
        <v>0</v>
      </c>
      <c r="S58" s="110">
        <f t="shared" si="4"/>
        <v>0</v>
      </c>
      <c r="T58" s="110">
        <f t="shared" si="4"/>
        <v>0</v>
      </c>
      <c r="U58" s="151">
        <f t="shared" si="4"/>
        <v>0</v>
      </c>
      <c r="V58" s="99">
        <f t="shared" si="4"/>
        <v>0</v>
      </c>
      <c r="W58" s="165" t="s">
        <v>26</v>
      </c>
    </row>
    <row r="59" spans="1:23" ht="20.25" customHeight="1">
      <c r="A59" s="18" t="s">
        <v>43</v>
      </c>
      <c r="B59" s="35"/>
      <c r="C59" s="35"/>
      <c r="D59" s="35"/>
      <c r="E59" s="62" t="s">
        <v>61</v>
      </c>
      <c r="F59" s="62" t="s">
        <v>61</v>
      </c>
      <c r="G59" s="62" t="s">
        <v>61</v>
      </c>
      <c r="H59" s="62" t="s">
        <v>61</v>
      </c>
      <c r="I59" s="84" t="s">
        <v>61</v>
      </c>
      <c r="J59" s="96">
        <f t="shared" ref="J59:U59" si="5">J37+J42+J58</f>
        <v>0</v>
      </c>
      <c r="K59" s="108">
        <f t="shared" si="5"/>
        <v>0</v>
      </c>
      <c r="L59" s="108">
        <f t="shared" si="5"/>
        <v>0</v>
      </c>
      <c r="M59" s="108">
        <f t="shared" si="5"/>
        <v>0</v>
      </c>
      <c r="N59" s="108">
        <f t="shared" si="5"/>
        <v>0</v>
      </c>
      <c r="O59" s="108">
        <f t="shared" si="5"/>
        <v>0</v>
      </c>
      <c r="P59" s="108">
        <f t="shared" si="5"/>
        <v>0</v>
      </c>
      <c r="Q59" s="108">
        <f t="shared" si="5"/>
        <v>0</v>
      </c>
      <c r="R59" s="108">
        <f t="shared" si="5"/>
        <v>0</v>
      </c>
      <c r="S59" s="108">
        <f t="shared" si="5"/>
        <v>0</v>
      </c>
      <c r="T59" s="108">
        <f t="shared" si="5"/>
        <v>0</v>
      </c>
      <c r="U59" s="148">
        <f t="shared" si="5"/>
        <v>0</v>
      </c>
      <c r="V59" s="160">
        <f>SUM(V37,V42,V58)</f>
        <v>0</v>
      </c>
      <c r="W59" s="169" t="s">
        <v>26</v>
      </c>
    </row>
    <row r="60" spans="1:23" ht="18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T60" t="s">
        <v>76</v>
      </c>
      <c r="V60" s="162" t="e">
        <f>V58/V59*5</f>
        <v>#DIV/0!</v>
      </c>
      <c r="W60" s="171" t="s">
        <v>26</v>
      </c>
    </row>
    <row r="61" spans="1:23" ht="18.75" customHeight="1"/>
    <row r="62" spans="1:23" ht="18.75" customHeight="1"/>
    <row r="63" spans="1:23" ht="18.75" customHeight="1"/>
    <row r="64" spans="1:23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</sheetData>
  <mergeCells count="103">
    <mergeCell ref="A1:V1"/>
    <mergeCell ref="A3:W3"/>
    <mergeCell ref="A5:W5"/>
    <mergeCell ref="N7:O7"/>
    <mergeCell ref="P7:U7"/>
    <mergeCell ref="N8:O8"/>
    <mergeCell ref="P8:U8"/>
    <mergeCell ref="N9:O9"/>
    <mergeCell ref="P9:U9"/>
    <mergeCell ref="N10:O10"/>
    <mergeCell ref="P10:U10"/>
    <mergeCell ref="A11:W11"/>
    <mergeCell ref="A12:W12"/>
    <mergeCell ref="A13:I13"/>
    <mergeCell ref="M13:S13"/>
    <mergeCell ref="N14:O14"/>
    <mergeCell ref="P14:R14"/>
    <mergeCell ref="N15:O15"/>
    <mergeCell ref="P15:R15"/>
    <mergeCell ref="N16:O16"/>
    <mergeCell ref="P16:R16"/>
    <mergeCell ref="N17:O17"/>
    <mergeCell ref="P17:R17"/>
    <mergeCell ref="N18:O18"/>
    <mergeCell ref="P18:R18"/>
    <mergeCell ref="A19:I19"/>
    <mergeCell ref="F20:I20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43:D43"/>
    <mergeCell ref="V43:W43"/>
    <mergeCell ref="C44:D44"/>
    <mergeCell ref="C45:D45"/>
    <mergeCell ref="C46:D46"/>
    <mergeCell ref="C47:D47"/>
    <mergeCell ref="C48:D48"/>
    <mergeCell ref="C49:D49"/>
    <mergeCell ref="C50:D50"/>
    <mergeCell ref="C51:D51"/>
    <mergeCell ref="F53:I53"/>
    <mergeCell ref="F55:I55"/>
    <mergeCell ref="F57:I57"/>
    <mergeCell ref="B58:D58"/>
    <mergeCell ref="A59:D59"/>
    <mergeCell ref="A60:P60"/>
    <mergeCell ref="B14:B15"/>
    <mergeCell ref="C14:C15"/>
    <mergeCell ref="D14:D15"/>
    <mergeCell ref="E14:E15"/>
    <mergeCell ref="F14:F15"/>
    <mergeCell ref="G14:G15"/>
    <mergeCell ref="A20:D21"/>
    <mergeCell ref="E20:E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U20:U21"/>
    <mergeCell ref="V20:W21"/>
    <mergeCell ref="F23:F24"/>
    <mergeCell ref="G23:G24"/>
    <mergeCell ref="H23:H24"/>
    <mergeCell ref="I23:I24"/>
    <mergeCell ref="F25:F26"/>
    <mergeCell ref="G25:G26"/>
    <mergeCell ref="H25:H26"/>
    <mergeCell ref="I25:I26"/>
    <mergeCell ref="B52:B57"/>
    <mergeCell ref="C52:C53"/>
    <mergeCell ref="E52:E53"/>
    <mergeCell ref="C54:C55"/>
    <mergeCell ref="E54:E55"/>
    <mergeCell ref="C56:C57"/>
    <mergeCell ref="E56:E57"/>
    <mergeCell ref="A22:A42"/>
    <mergeCell ref="A44:A58"/>
    <mergeCell ref="B44:B51"/>
  </mergeCells>
  <phoneticPr fontId="1"/>
  <pageMargins left="0.98425196850393704" right="0.19685039370078741" top="0.78740157480314965" bottom="0.59055118110236227" header="0.51181102362204722" footer="0.51181102362204722"/>
  <pageSetup paperSize="9" scale="67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小学校</vt:lpstr>
      <vt:lpstr>中学校</vt:lpstr>
      <vt:lpstr>高校</vt:lpstr>
      <vt:lpstr>特別支援学校</vt:lpstr>
    </vt:vector>
  </TitlesOfParts>
  <Company>愛知県学校給食会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愛知県学校給食会</dc:creator>
  <cp:lastModifiedBy>Administrator</cp:lastModifiedBy>
  <cp:lastPrinted>2025-11-27T00:42:07Z</cp:lastPrinted>
  <dcterms:created xsi:type="dcterms:W3CDTF">2004-12-21T04:10:02Z</dcterms:created>
  <dcterms:modified xsi:type="dcterms:W3CDTF">2025-11-27T01:48:45Z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2025-11-27T01:48:45Z</vt:filetime>
  </property>
</Properties>
</file>